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784" activeTab="6"/>
  </bookViews>
  <sheets>
    <sheet name="Orçamento DESONERADO" sheetId="15" r:id="rId1"/>
    <sheet name="Orçamento SEM DESONERAÇÃO" sheetId="13" r:id="rId2"/>
    <sheet name="COMPOSIÇÕES" sheetId="14" r:id="rId3"/>
    <sheet name="MEMÓRIA DE CALCULO" sheetId="3" r:id="rId4"/>
    <sheet name="RESUMO" sheetId="8" r:id="rId5"/>
    <sheet name="BDI" sheetId="16" r:id="rId6"/>
    <sheet name="CRONOGRAMA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c" localSheetId="4">[1]SID_NI_5!#REF!</definedName>
    <definedName name="\c">[1]SID_NI_5!#REF!</definedName>
    <definedName name="\p" localSheetId="4">[1]SID_NI_5!#REF!</definedName>
    <definedName name="\p">[1]SID_NI_5!#REF!</definedName>
    <definedName name="___CCM30" localSheetId="4">#REF!</definedName>
    <definedName name="___CCM30">#REF!</definedName>
    <definedName name="___la2" localSheetId="4">#REF!</definedName>
    <definedName name="___la2">#REF!</definedName>
    <definedName name="___PCM30" localSheetId="4">#REF!</definedName>
    <definedName name="___PCM30">#REF!</definedName>
    <definedName name="___PLA2" localSheetId="4">#REF!</definedName>
    <definedName name="___PLA2">#REF!</definedName>
    <definedName name="___PTB10" localSheetId="4">#REF!</definedName>
    <definedName name="___PTB10">#REF!</definedName>
    <definedName name="___TB10" localSheetId="4">#REF!</definedName>
    <definedName name="___TB10">#REF!</definedName>
    <definedName name="___TCB4">[2]TLCB5!$I$31</definedName>
    <definedName name="___TCM30">'[3]Mat. Bet.'!$F$25</definedName>
    <definedName name="___TOT6" localSheetId="4">#REF!</definedName>
    <definedName name="___TOT6">#REF!</definedName>
    <definedName name="___TOT7" localSheetId="4">#REF!</definedName>
    <definedName name="___TOT7">#REF!</definedName>
    <definedName name="___TSD2" localSheetId="4">#REF!</definedName>
    <definedName name="___TSD2">#REF!</definedName>
    <definedName name="__CAP20" localSheetId="4">#REF!</definedName>
    <definedName name="__CAP20">#REF!</definedName>
    <definedName name="__CCM30" localSheetId="4">#REF!</definedName>
    <definedName name="__CCM30">#REF!</definedName>
    <definedName name="__DAR02" localSheetId="4">[4]Serviços!#REF!</definedName>
    <definedName name="__DAR02">[4]Serviços!#REF!</definedName>
    <definedName name="__EDA01" localSheetId="4">[4]Serviços!#REF!</definedName>
    <definedName name="__EDA01">[4]Serviços!#REF!</definedName>
    <definedName name="__HCB5">[5]COMPMOTSER!$H$76</definedName>
    <definedName name="__la2" localSheetId="4">#REF!</definedName>
    <definedName name="__la2">#REF!</definedName>
    <definedName name="__LS1" localSheetId="4">#REF!</definedName>
    <definedName name="__LS1">#REF!</definedName>
    <definedName name="__LS2" localSheetId="4">#REF!</definedName>
    <definedName name="__LS2">#REF!</definedName>
    <definedName name="__MFC01" localSheetId="4">[4]Serviços!#REF!</definedName>
    <definedName name="__MFC01">[4]Serviços!#REF!</definedName>
    <definedName name="__PC31" localSheetId="4">#REF!</definedName>
    <definedName name="__PC31">#REF!</definedName>
    <definedName name="__PCB5">'[4]Serv. Adm.'!$H$297</definedName>
    <definedName name="__PCM30" localSheetId="4">#REF!</definedName>
    <definedName name="__PCM30">#REF!</definedName>
    <definedName name="__PLA2" localSheetId="4">#REF!</definedName>
    <definedName name="__PLA2">#REF!</definedName>
    <definedName name="__PM334">'[5]MAT PLACA'!$E$3</definedName>
    <definedName name="__PM335">'[5]MAT PLACA'!$E$4</definedName>
    <definedName name="__PM346">'[5]MAT PLACA'!$E$5</definedName>
    <definedName name="__PM406">'[5]MAT PLACA'!$E$6</definedName>
    <definedName name="__PM412">'[5]MAT PLACA'!$E$7</definedName>
    <definedName name="__PM609">'[5]MAT PLACA'!$E$8</definedName>
    <definedName name="__PM970">'[5]MAT PLACA'!$E$9</definedName>
    <definedName name="__PTB10" localSheetId="4">#REF!</definedName>
    <definedName name="__PTB10">#REF!</definedName>
    <definedName name="__TB10" localSheetId="4">#REF!</definedName>
    <definedName name="__TB10">#REF!</definedName>
    <definedName name="__TCB10">[4]Serviços!$G$58</definedName>
    <definedName name="__TCB4">[2]TLCB5!$I$31</definedName>
    <definedName name="__TCM30">'[3]Mat. Bet.'!$F$25</definedName>
    <definedName name="__TLB10" localSheetId="4">[4]Serviços!#REF!</definedName>
    <definedName name="__TLB10">[4]Serviços!#REF!</definedName>
    <definedName name="__TLB5">[4]Serviços!$G$54</definedName>
    <definedName name="__TLC4">[4]Serviços!$G$56</definedName>
    <definedName name="__TOT1" localSheetId="4">#REF!</definedName>
    <definedName name="__TOT1">#REF!</definedName>
    <definedName name="__TOT2" localSheetId="4">#REF!</definedName>
    <definedName name="__TOT2">#REF!</definedName>
    <definedName name="__TOT3" localSheetId="4">#REF!</definedName>
    <definedName name="__TOT3">#REF!</definedName>
    <definedName name="__TOT4" localSheetId="4">#REF!</definedName>
    <definedName name="__TOT4">#REF!</definedName>
    <definedName name="__TOT5" localSheetId="4">#REF!</definedName>
    <definedName name="__TOT5">#REF!</definedName>
    <definedName name="__TOT6" localSheetId="4">#REF!</definedName>
    <definedName name="__TOT6">#REF!</definedName>
    <definedName name="__TOT7" localSheetId="4">#REF!</definedName>
    <definedName name="__TOT7">#REF!</definedName>
    <definedName name="__TSD2" localSheetId="4">#REF!</definedName>
    <definedName name="__TSD2">#REF!</definedName>
    <definedName name="_3" localSheetId="4">#REF!</definedName>
    <definedName name="_3">#REF!</definedName>
    <definedName name="_AC">[6]BDI!$F$7</definedName>
    <definedName name="_BDI" localSheetId="4">#REF!</definedName>
    <definedName name="_BDI">#REF!</definedName>
    <definedName name="_BDI_1" localSheetId="4">#REF!</definedName>
    <definedName name="_BDI_1">#REF!</definedName>
    <definedName name="_BDI_2">[7]ORÇAMENTO!$K$7</definedName>
    <definedName name="_BDI_3">[8]LIXO!$J$8</definedName>
    <definedName name="_BDI2">[9]ORÇAMENTO!$I$8</definedName>
    <definedName name="_CAP20" localSheetId="4">#REF!</definedName>
    <definedName name="_CAP20">#REF!</definedName>
    <definedName name="_DAR02" localSheetId="4">[4]Serviços!#REF!</definedName>
    <definedName name="_DAR02">[4]Serviços!#REF!</definedName>
    <definedName name="_DESC">'[10]MAPA DE COTAÇÃO'!$E$13</definedName>
    <definedName name="_DF">[6]BDI!$F$10</definedName>
    <definedName name="_E13" localSheetId="4">#REF!</definedName>
    <definedName name="_E13">#REF!</definedName>
    <definedName name="_EDA01" localSheetId="4">[4]Serviços!#REF!</definedName>
    <definedName name="_EDA01">[4]Serviços!#REF!</definedName>
    <definedName name="_F" localSheetId="4">#REF!</definedName>
    <definedName name="_F">#REF!</definedName>
    <definedName name="_FL" localSheetId="4">#REF!</definedName>
    <definedName name="_FL">#REF!</definedName>
    <definedName name="_HCB5">[5]COMPMOTSER!$H$76</definedName>
    <definedName name="_I">[6]BDI!$F$12</definedName>
    <definedName name="_L">[6]BDI!$F$11</definedName>
    <definedName name="_LOCAL">[11]LIXO!$C$7</definedName>
    <definedName name="_LS1" localSheetId="4">#REF!</definedName>
    <definedName name="_LS1">#REF!</definedName>
    <definedName name="_LS2" localSheetId="4">#REF!</definedName>
    <definedName name="_LS2">#REF!</definedName>
    <definedName name="_MED" localSheetId="4">#REF!</definedName>
    <definedName name="_MED">#REF!</definedName>
    <definedName name="_MFC01" localSheetId="4">[4]Serviços!#REF!</definedName>
    <definedName name="_MFC01">[4]Serviços!#REF!</definedName>
    <definedName name="_OBRA">[11]LIXO!$C$6</definedName>
    <definedName name="_PCB5">'[4]Serv. Adm.'!$H$297</definedName>
    <definedName name="_PM334">'[5]MAT PLACA'!$E$3</definedName>
    <definedName name="_PM335">'[5]MAT PLACA'!$E$4</definedName>
    <definedName name="_PM346">'[5]MAT PLACA'!$E$5</definedName>
    <definedName name="_PM406">'[5]MAT PLACA'!$E$6</definedName>
    <definedName name="_PM412">'[5]MAT PLACA'!$E$7</definedName>
    <definedName name="_PM609">'[5]MAT PLACA'!$E$8</definedName>
    <definedName name="_PM970">'[5]MAT PLACA'!$E$9</definedName>
    <definedName name="_R">[6]BDI!$F$9</definedName>
    <definedName name="_S">[6]BDI!$F$8</definedName>
    <definedName name="_TCB10">[4]Serviços!$G$58</definedName>
    <definedName name="_TLB10" localSheetId="4">[4]Serviços!#REF!</definedName>
    <definedName name="_TLB10">[4]Serviços!#REF!</definedName>
    <definedName name="_TLB5">[4]Serviços!$G$54</definedName>
    <definedName name="_TLC4">[4]Serviços!$G$56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OT4" localSheetId="4">#REF!</definedName>
    <definedName name="_TOT4">#REF!</definedName>
    <definedName name="_TOT5" localSheetId="4">#REF!</definedName>
    <definedName name="_TOT5">#REF!</definedName>
    <definedName name="_VAR">'[10]MAPA DE COTAÇÃO'!$G$13</definedName>
    <definedName name="a" localSheetId="4">#REF!</definedName>
    <definedName name="a">#REF!</definedName>
    <definedName name="AAA" localSheetId="4">[1]SID_NI_5!#REF!</definedName>
    <definedName name="AAA">[1]SID_NI_5!#REF!</definedName>
    <definedName name="AAAAAAAAAA" localSheetId="4">#REF!</definedName>
    <definedName name="AAAAAAAAAA">#REF!</definedName>
    <definedName name="AÇOCA25">[12]AUXILIARES!$H$57</definedName>
    <definedName name="AÇOCA50">[12]AUXILIARES!$H$137</definedName>
    <definedName name="AÇOCA60">[12]AUXILIARES!$H$217</definedName>
    <definedName name="ADAS" localSheetId="4">[1]SID_NI_5!#REF!</definedName>
    <definedName name="ADAS">[1]SID_NI_5!#REF!</definedName>
    <definedName name="adfhdfhsd" localSheetId="4">[1]SID_NI_5!#REF!</definedName>
    <definedName name="adfhdfhsd">[1]SID_NI_5!#REF!</definedName>
    <definedName name="ADS" localSheetId="4">[1]SID_NI_5!#REF!</definedName>
    <definedName name="ADS">[1]SID_NI_5!#REF!</definedName>
    <definedName name="ALIMENTA">'[13]GERAL (INSUMOS) - SIPOM !!!'!$L$5</definedName>
    <definedName name="AMATJAZ">[4]Serv.Aux.!$H$777</definedName>
    <definedName name="ANT" localSheetId="4">#REF!</definedName>
    <definedName name="ANT">#REF!</definedName>
    <definedName name="_xlnm.Print_Area" localSheetId="5">BDI!$A$1:$F$37</definedName>
    <definedName name="_xlnm.Print_Area" localSheetId="6">CRONOGRAMA!$A$1:$E$26</definedName>
    <definedName name="_xlnm.Print_Area" localSheetId="3">'MEMÓRIA DE CALCULO'!$A$1:$T$197</definedName>
    <definedName name="_xlnm.Print_Area" localSheetId="1">'Orçamento SEM DESONERAÇÃO'!$A$1:$I$37</definedName>
    <definedName name="_xlnm.Print_Area" localSheetId="4">RESUMO!$A$1:$E$29</definedName>
    <definedName name="AREACANTEIRO">[4]Instalação!$O$32</definedName>
    <definedName name="AREAMICRO0.8" localSheetId="4">#REF!</definedName>
    <definedName name="AREAMICRO0.8">#REF!</definedName>
    <definedName name="AREIAC">[12]AUXILIARES!$H$297</definedName>
    <definedName name="ARMADURA">[4]Serviços!$G$18</definedName>
    <definedName name="ARRUMADA">[4]Serviços!$G$22</definedName>
    <definedName name="AUTO" localSheetId="4">#REF!</definedName>
    <definedName name="AUTO">#REF!</definedName>
    <definedName name="AUTOMOVEL">[5]COMPAUTO!$H$38</definedName>
    <definedName name="AUXC18CLACBC">[12]AUXILIARES!$H$697</definedName>
    <definedName name="AUXC18GCACBC">[12]AUXILIARES!$H$1097</definedName>
    <definedName name="AUXC18TUBOACBC">[12]AUXILIARES!$H$777</definedName>
    <definedName name="AUXFABRICGCACBC">[12]AUXILIARES!$H$1017</definedName>
    <definedName name="AUXFPCCA50">[12]AUXILIARES!$H$937</definedName>
    <definedName name="AUXFPCCA60">[12]AUXILIARES!$H$857</definedName>
    <definedName name="AUXTUBO100ACBC" localSheetId="4">[12]AUXILIARES!#REF!</definedName>
    <definedName name="AUXTUBO100ACBC">[12]AUXILIARES!#REF!</definedName>
    <definedName name="AUXTUBO60ACBC">[12]AUXILIARES!$H$1177</definedName>
    <definedName name="AXSADADF" localSheetId="4">[14]ORÇAMENTO!#REF!</definedName>
    <definedName name="AXSADADF">[14]ORÇAMENTO!#REF!</definedName>
    <definedName name="AZXCA" localSheetId="4">[1]SID_NI_5!#REF!</definedName>
    <definedName name="AZXCA">[1]SID_NI_5!#REF!</definedName>
    <definedName name="B" localSheetId="4">#REF!</definedName>
    <definedName name="B">#REF!</definedName>
    <definedName name="_xlnm.Database" localSheetId="4">#REF!</definedName>
    <definedName name="_xlnm.Database">#REF!</definedName>
    <definedName name="BDI" localSheetId="4">#REF!</definedName>
    <definedName name="BDI">#REF!</definedName>
    <definedName name="BDI_">[15]ORÇAMENTO!$I$6</definedName>
    <definedName name="BDI_1">[16]ORÇAMENTO!$J$6</definedName>
    <definedName name="BDI_2">[17]ORÇAMENTO!$I$8</definedName>
    <definedName name="BDII" localSheetId="4">[6]ORÇAMENTO!#REF!</definedName>
    <definedName name="BDII">[6]ORÇAMENTO!#REF!</definedName>
    <definedName name="Bianca" localSheetId="4">#REF!</definedName>
    <definedName name="Bianca">#REF!</definedName>
    <definedName name="BOLETIM" localSheetId="4">#REF!</definedName>
    <definedName name="BOLETIM">#REF!</definedName>
    <definedName name="BR">'[2]DADOS GERAIS'!$C$6</definedName>
    <definedName name="BRITAC">[12]AUXILIARES!$H$377</definedName>
    <definedName name="BRITAREM">[4]Serviços!$G$12</definedName>
    <definedName name="BU">[5]INVENTÁRIO!$E$46</definedName>
    <definedName name="Ç" localSheetId="4">#REF!</definedName>
    <definedName name="Ç">#REF!</definedName>
    <definedName name="CAI" localSheetId="4">#REF!</definedName>
    <definedName name="CAI">#REF!</definedName>
    <definedName name="CAIAÇÃO">[4]Serviços!$G$40</definedName>
    <definedName name="CAMINHAO">[4]Serviços!$G$63</definedName>
    <definedName name="CAPINA">[4]Serviços!$G$48</definedName>
    <definedName name="CAPINAMANUAL">'[12]CONSERVA ROTINEIRA'!$H$1817</definedName>
    <definedName name="CAPSD">'[12]MB VIAB.'!$E$3</definedName>
    <definedName name="CAPSUL">'[12]MB VIAB.'!$F$3</definedName>
    <definedName name="CARLOS">BDI!$F$13</definedName>
    <definedName name="CARMADURA">'[12]SERVIÇOS AUX'!$H$297</definedName>
    <definedName name="CARRO">[4]Serviços!$G$59</definedName>
    <definedName name="cavalomec">[4]Veíc.!$H$137</definedName>
    <definedName name="CCARR" localSheetId="4">#REF!</definedName>
    <definedName name="CCARR">#REF!</definedName>
    <definedName name="CCARRO">[12]TRANSPORTE!$H$537</definedName>
    <definedName name="CCBASC5">[12]ADM!$H$297</definedName>
    <definedName name="CCICLÓPICO">[12]Serviços!$G$58</definedName>
    <definedName name="CCP" localSheetId="4">#REF!</definedName>
    <definedName name="CCP">#REF!</definedName>
    <definedName name="CD" localSheetId="4">#REF!</definedName>
    <definedName name="CD">#REF!</definedName>
    <definedName name="CDF" localSheetId="4">#REF!</definedName>
    <definedName name="CDF">#REF!</definedName>
    <definedName name="CDSS03BC">'[12]CONS. EMERG'!$H$217</definedName>
    <definedName name="CENCARREGADO">[12]ADM!$H$57</definedName>
    <definedName name="CFFF" localSheetId="4">#REF!</definedName>
    <definedName name="CFFF">#REF!</definedName>
    <definedName name="CFORMA">'[12]SERVIÇOS AUX'!$H$377</definedName>
    <definedName name="CICLÓPICO">'[12]SERVIÇOS AUX'!$H$137</definedName>
    <definedName name="CLAG">'[12]CONSERVA ROTINEIRA'!$H$1737</definedName>
    <definedName name="CMN" localSheetId="4">#REF!</definedName>
    <definedName name="CMN">#REF!</definedName>
    <definedName name="CMOTOSSERRA">[12]ADM!$H$217</definedName>
    <definedName name="CMSD">'[12]MB VIAB.'!$E$4</definedName>
    <definedName name="CMSUL">'[12]MB VIAB.'!$F$4</definedName>
    <definedName name="CMUDAS" localSheetId="4">'[12]SERVIÇOS AUX'!#REF!</definedName>
    <definedName name="CMUDAS">'[12]SERVIÇOS AUX'!#REF!</definedName>
    <definedName name="COFINS" localSheetId="4">#REF!</definedName>
    <definedName name="COFINS">#REF!</definedName>
    <definedName name="COMMM" localSheetId="4">#REF!</definedName>
    <definedName name="COMMM">#REF!</definedName>
    <definedName name="comp" localSheetId="4">#REF!</definedName>
    <definedName name="comp">#REF!</definedName>
    <definedName name="COMP01" localSheetId="4">#REF!</definedName>
    <definedName name="COMP01">#REF!</definedName>
    <definedName name="CONCR">[4]Serviços!$G$17</definedName>
    <definedName name="CONCRETO">'[12]SERVIÇOS AUX'!$H$217</definedName>
    <definedName name="CONCRETOCIMENTO">[12]Serviços!$G$59</definedName>
    <definedName name="CONTRATO">[18]APONT!$B$5:$G$426</definedName>
    <definedName name="CORDEFMB">'[12]CONSERVA ROTINEIRA'!$H$697</definedName>
    <definedName name="CPL">'[12]CONSERVA ROTINEIRA'!$H$217</definedName>
    <definedName name="CPMF" localSheetId="4">#REF!</definedName>
    <definedName name="CPMF">#REF!</definedName>
    <definedName name="CRECREVMBUQ">'[12]CONSERVA ROTINEIRA'!$H$297</definedName>
    <definedName name="CRETRO">[12]ADM!$H$377</definedName>
    <definedName name="_xlnm.Criteria" localSheetId="4">#REF!</definedName>
    <definedName name="_xlnm.Criteria">#REF!</definedName>
    <definedName name="Cronograma">[19]APONT!$B$5:$G$426</definedName>
    <definedName name="cs" localSheetId="4">#REF!</definedName>
    <definedName name="cs">#REF!</definedName>
    <definedName name="CSA" localSheetId="4">#REF!</definedName>
    <definedName name="CSA">#REF!</definedName>
    <definedName name="CSERVENTE">[12]ADM!$H$137</definedName>
    <definedName name="CSLL" localSheetId="4">#REF!</definedName>
    <definedName name="CSLL">#REF!</definedName>
    <definedName name="CST" localSheetId="4">#REF!</definedName>
    <definedName name="CST">#REF!</definedName>
    <definedName name="CTCC4P">[12]TRANSPORTE!$H$377</definedName>
    <definedName name="CTCCB10P">[12]TRANSPORTE!$H$457</definedName>
    <definedName name="CTLB5P">[12]TRANSPORTE!$H$57</definedName>
    <definedName name="CTLC4P">[12]TRANSPORTE!$H$297</definedName>
    <definedName name="CTLCB10P">[12]TRANSPORTE!$H$217</definedName>
    <definedName name="CTLMR">[12]TRANSPORTE!$H$137</definedName>
    <definedName name="CUB">[4]Invent.!$E$33</definedName>
    <definedName name="D" localSheetId="4">[1]SID_NI_5!#REF!</definedName>
    <definedName name="D">[1]SID_NI_5!#REF!</definedName>
    <definedName name="DA">[5]INVENTÁRIO!$E$39</definedName>
    <definedName name="DATA">[4]Invent.!$E$31</definedName>
    <definedName name="DAYANE" localSheetId="4">#REF!</definedName>
    <definedName name="DAYANE">#REF!</definedName>
    <definedName name="DB">[4]Serviços!$G$37</definedName>
    <definedName name="DBU" localSheetId="4">#REF!</definedName>
    <definedName name="DBU">#REF!</definedName>
    <definedName name="DCA" localSheetId="4">#REF!</definedName>
    <definedName name="DCA">#REF!</definedName>
    <definedName name="DDDDDD">BDI!$F$15</definedName>
    <definedName name="DEPREC.">'[20]COMP - 06'!$H$9</definedName>
    <definedName name="des" localSheetId="4">#REF!</definedName>
    <definedName name="des">#REF!</definedName>
    <definedName name="DESC">[10]ORÇAMENTO!$J$9</definedName>
    <definedName name="DESCONTO">[21]ORÇAMENTO!$K$7</definedName>
    <definedName name="DESTOC15">[4]Serviços!$G$51</definedName>
    <definedName name="DESTOC15A30">'[12]CONSERVA ROTINEIRA'!$H$1897</definedName>
    <definedName name="DESTOC30">[4]Serviços!$G$52</definedName>
    <definedName name="DFFFF">[22]ORÇAMENTO!$I$7</definedName>
    <definedName name="dghdfhsdf" localSheetId="4">[1]SID_NI_5!#REF!</definedName>
    <definedName name="dghdfhsdf">[1]SID_NI_5!#REF!</definedName>
    <definedName name="dghzdfhsd" localSheetId="3" hidden="1">{#N/A,#N/A,FALSE,"Pla_Preço";#N/A,#N/A,FALSE,"Crono"}</definedName>
    <definedName name="dghzdfhsd" localSheetId="4" hidden="1">{#N/A,#N/A,FALSE,"Pla_Preço";#N/A,#N/A,FALSE,"Crono"}</definedName>
    <definedName name="dghzdfhsd" hidden="1">{#N/A,#N/A,FALSE,"Pla_Preço";#N/A,#N/A,FALSE,"Crono"}</definedName>
    <definedName name="DIA">'[2]DADOS GERAIS'!$C$15</definedName>
    <definedName name="DISTA">[4]Invent.!$G$21</definedName>
    <definedName name="DISTAMBUQ">[4]Invent.!$G$24</definedName>
    <definedName name="distcg">[12]Invent.!$G$33</definedName>
    <definedName name="DISTL">[4]Invent.!$G$23</definedName>
    <definedName name="DISTP">[4]Invent.!$G$22</definedName>
    <definedName name="DMT">[4]Invent.!$G$20</definedName>
    <definedName name="DMTMICRO0.8" localSheetId="4">#REF!</definedName>
    <definedName name="DMTMICRO0.8">#REF!</definedName>
    <definedName name="DMTMICRO1.5">'[12]MICRO 1.5'!$H$36</definedName>
    <definedName name="dsghnfxgvnjxf" localSheetId="4">#REF!</definedName>
    <definedName name="dsghnfxgvnjxf">#REF!</definedName>
    <definedName name="dsgjhxgn" localSheetId="3" hidden="1">{#N/A,#N/A,FALSE,"Pla_Preço";#N/A,#N/A,FALSE,"Crono"}</definedName>
    <definedName name="dsgjhxgn" localSheetId="4" hidden="1">{#N/A,#N/A,FALSE,"Pla_Preço";#N/A,#N/A,FALSE,"Crono"}</definedName>
    <definedName name="dsgjhxgn" hidden="1">{#N/A,#N/A,FALSE,"Pla_Preço";#N/A,#N/A,FALSE,"Crono"}</definedName>
    <definedName name="DSS03BC">[12]Serviços!$G$52</definedName>
    <definedName name="E" localSheetId="4">#REF!</definedName>
    <definedName name="E">#REF!</definedName>
    <definedName name="EA" localSheetId="4">#REF!</definedName>
    <definedName name="EA">#REF!</definedName>
    <definedName name="EJ" localSheetId="4">#REF!</definedName>
    <definedName name="EJ">#REF!</definedName>
    <definedName name="EMN" localSheetId="4">#REF!</definedName>
    <definedName name="EMN">#REF!</definedName>
    <definedName name="ENCARREGADO">[4]Serviços!$G$60</definedName>
    <definedName name="ENG">[12]Invent.!$B$13</definedName>
    <definedName name="ESC1CAT">[4]Serviços!$G$21</definedName>
    <definedName name="ESCAVJAZIDA">[12]AUXILIARES!$H$617</definedName>
    <definedName name="ESCAVMAT1CAT">'[12]SERVIÇOS AUX'!$H$537</definedName>
    <definedName name="ESCAVMECVAL1CAT">'[12]SERVIÇOS AUX'!$H$617</definedName>
    <definedName name="ESTA1" localSheetId="4">#REF!</definedName>
    <definedName name="ESTA1">#REF!</definedName>
    <definedName name="Eu" localSheetId="4">#REF!</definedName>
    <definedName name="Eu">#REF!</definedName>
    <definedName name="EXPJAZIDA">[12]AUXILIARES!$H$537</definedName>
    <definedName name="EXT">'[2]DADOS GERAIS'!$C$10</definedName>
    <definedName name="EXTE">[5]INVENTÁRIO!$B$27</definedName>
    <definedName name="extenção" localSheetId="4">#REF!</definedName>
    <definedName name="extenção">#REF!</definedName>
    <definedName name="f" localSheetId="4">#REF!</definedName>
    <definedName name="f">#REF!</definedName>
    <definedName name="FE" localSheetId="4">#REF!</definedName>
    <definedName name="FE">#REF!</definedName>
    <definedName name="fhdfhsfd" localSheetId="4">[1]SID_NI_5!#REF!</definedName>
    <definedName name="fhdfhsfd">[1]SID_NI_5!#REF!</definedName>
    <definedName name="FORMA">[4]Serviços!$G$19</definedName>
    <definedName name="FRESA">[12]Serviços!$G$24</definedName>
    <definedName name="FRESADESC">'[12]CONSERVA ROTINEIRA'!$H$777</definedName>
    <definedName name="FRESAGEM">[4]Serviços!$G$31</definedName>
    <definedName name="FSSG" localSheetId="4">#REF!</definedName>
    <definedName name="FSSG">#REF!</definedName>
    <definedName name="GGFF" localSheetId="4">#REF!</definedName>
    <definedName name="GGFF">#REF!</definedName>
    <definedName name="ghgh" localSheetId="4">#REF!</definedName>
    <definedName name="ghgh">#REF!</definedName>
    <definedName name="GI">'[4]Serv. Adm.'!$H$457</definedName>
    <definedName name="GP" localSheetId="4">#REF!</definedName>
    <definedName name="GP">#REF!</definedName>
    <definedName name="GRAMADA">[4]Serviços!$G$47</definedName>
    <definedName name="GRAMAREPLANTIO" localSheetId="4">[12]AUXILIARES!#REF!</definedName>
    <definedName name="GRAMAREPLANTIO">[12]AUXILIARES!#REF!</definedName>
    <definedName name="H" localSheetId="4">#REF!</definedName>
    <definedName name="H">#REF!</definedName>
    <definedName name="HENC">[5]COMPSERVENC!$H$76</definedName>
    <definedName name="HH" localSheetId="4">#REF!</definedName>
    <definedName name="HH">#REF!</definedName>
    <definedName name="HJUM" localSheetId="4">#REF!</definedName>
    <definedName name="HJUM">#REF!</definedName>
    <definedName name="HMOTO">[5]COMPMOTSER!$H$38</definedName>
    <definedName name="HSERV">[5]COMPSERVENC!$H$38</definedName>
    <definedName name="I" localSheetId="4">#REF!</definedName>
    <definedName name="I">#REF!</definedName>
    <definedName name="IMP" localSheetId="4">#REF!</definedName>
    <definedName name="IMP">#REF!</definedName>
    <definedName name="IMPR" localSheetId="4">[4]Serviços!#REF!</definedName>
    <definedName name="IMPR">[4]Serviços!#REF!</definedName>
    <definedName name="IMPRESSAO" localSheetId="4">#REF!</definedName>
    <definedName name="IMPRESSAO">#REF!</definedName>
    <definedName name="IMPRIMA" localSheetId="4">'[12]CONSERVA ROTINEIRA'!#REF!</definedName>
    <definedName name="IMPRIMA">'[12]CONSERVA ROTINEIRA'!#REF!</definedName>
    <definedName name="IMPRIMAÇÃO" localSheetId="4">#REF!</definedName>
    <definedName name="IMPRIMAÇÃO">#REF!</definedName>
    <definedName name="INSTALAÇÃO">[4]Instalação!$T$34</definedName>
    <definedName name="INSUMOS">[23]Insumos!$A$2:$F$281</definedName>
    <definedName name="IRPJ" localSheetId="4">#REF!</definedName>
    <definedName name="IRPJ">#REF!</definedName>
    <definedName name="ISS" localSheetId="4">#REF!</definedName>
    <definedName name="ISS">#REF!</definedName>
    <definedName name="IUY" localSheetId="4">#REF!</definedName>
    <definedName name="IUY">#REF!</definedName>
    <definedName name="J" localSheetId="4">#REF!</definedName>
    <definedName name="J">#REF!</definedName>
    <definedName name="jnxcfhnxc" localSheetId="4">#REF!</definedName>
    <definedName name="jnxcfhnxc">#REF!</definedName>
    <definedName name="JOGADA">[4]Serviços!$G$23</definedName>
    <definedName name="K" localSheetId="4">#REF!</definedName>
    <definedName name="K">#REF!</definedName>
    <definedName name="KGKG" localSheetId="4">#REF!</definedName>
    <definedName name="KGKG">#REF!</definedName>
    <definedName name="Kincc" localSheetId="4">#REF!</definedName>
    <definedName name="Kincc">#REF!</definedName>
    <definedName name="KKKK" localSheetId="4">#REF!</definedName>
    <definedName name="KKKK">#REF!</definedName>
    <definedName name="Koae" localSheetId="4">#REF!</definedName>
    <definedName name="Koae">#REF!</definedName>
    <definedName name="Kp" localSheetId="4">#REF!</definedName>
    <definedName name="Kp">#REF!</definedName>
    <definedName name="Kt" localSheetId="4">#REF!</definedName>
    <definedName name="Kt">#REF!</definedName>
    <definedName name="LB">[4]Serviços!$G$36</definedName>
    <definedName name="LBU" localSheetId="4">#REF!</definedName>
    <definedName name="LBU">#REF!</definedName>
    <definedName name="LDA" localSheetId="4">#REF!</definedName>
    <definedName name="LDA">#REF!</definedName>
    <definedName name="LEIVAS">[4]Serviços!$G$25</definedName>
    <definedName name="LIM_INF" localSheetId="4">#REF!</definedName>
    <definedName name="LIM_INF">#REF!</definedName>
    <definedName name="LIM_SUP" localSheetId="4">#REF!</definedName>
    <definedName name="LIM_SUP">#REF!</definedName>
    <definedName name="LIMPJAZIDA">[12]AUXILIARES!$H$457</definedName>
    <definedName name="LIXO" localSheetId="4">[1]SID_NI_5!#REF!</definedName>
    <definedName name="LIXO">[1]SID_NI_5!#REF!</definedName>
    <definedName name="LOC" localSheetId="4">#REF!</definedName>
    <definedName name="LOC">#REF!</definedName>
    <definedName name="LOCAL" localSheetId="4">[2]TLCB5!#REF!</definedName>
    <definedName name="LOCAL">[2]TLCB5!#REF!</definedName>
    <definedName name="LP">[4]Serviços!$G$20</definedName>
    <definedName name="LPS">[4]Serviços!$G$38</definedName>
    <definedName name="LPTE" localSheetId="4">#REF!</definedName>
    <definedName name="LPTE">#REF!</definedName>
    <definedName name="LS">'[23]COEFICIENTES GERAL'!$B$3</definedName>
    <definedName name="LSMF" localSheetId="4">#REF!</definedName>
    <definedName name="LSMF">#REF!</definedName>
    <definedName name="LUCRO">'[23]COEFICIENTES GERAL'!$B$5</definedName>
    <definedName name="LVC" localSheetId="4">#REF!</definedName>
    <definedName name="LVC">#REF!</definedName>
    <definedName name="LVD">'[12]CONSERVA ROTINEIRA'!$H$1017</definedName>
    <definedName name="M" localSheetId="4">#REF!</definedName>
    <definedName name="M">#REF!</definedName>
    <definedName name="MACAP50">[4]Comparativo!$G$26</definedName>
    <definedName name="MACM30">[4]Comparativo!$G$27</definedName>
    <definedName name="MAEMULFLEX">[4]Comparativo!$G$32</definedName>
    <definedName name="MARR1C">[4]Comparativo!$G$28</definedName>
    <definedName name="MARR1CP">[4]Comparativo!$G$29</definedName>
    <definedName name="MARR2CP">[24]Plan1!$G$35</definedName>
    <definedName name="MAT">[12]Invent.!$B$14</definedName>
    <definedName name="MBF" localSheetId="4">#REF!</definedName>
    <definedName name="MBF">#REF!</definedName>
    <definedName name="MBQ" localSheetId="4">#REF!</definedName>
    <definedName name="MBQ">#REF!</definedName>
    <definedName name="MBQA" localSheetId="4">#REF!</definedName>
    <definedName name="MBQA">#REF!</definedName>
    <definedName name="MBQT" localSheetId="4">#REF!</definedName>
    <definedName name="MBQT">#REF!</definedName>
    <definedName name="MBUQ">[4]Serviços!$G$16</definedName>
    <definedName name="MBUQACBC">'[12]SERVIÇOS AUX'!$H$57</definedName>
    <definedName name="MD" localSheetId="4">#REF!</definedName>
    <definedName name="MD">#REF!</definedName>
    <definedName name="MEMORIA" localSheetId="4">[1]SID_NI_5!#REF!</definedName>
    <definedName name="MEMORIA">[1]SID_NI_5!#REF!</definedName>
    <definedName name="MF">[5]INVENTÁRIO!$E$38</definedName>
    <definedName name="MICRO0.8" localSheetId="4">[12]Serviços!#REF!</definedName>
    <definedName name="MICRO0.8">[12]Serviços!#REF!</definedName>
    <definedName name="MICRO0.8BC" localSheetId="4">[12]PREVENTIVA!#REF!</definedName>
    <definedName name="MICRO0.8BC">[12]PREVENTIVA!#REF!</definedName>
    <definedName name="MICRO1.5">[4]Serviços!$G$53</definedName>
    <definedName name="MICRO1.5BC">[12]PREVENTIVA!$H$59</definedName>
    <definedName name="mmm" localSheetId="4">#REF!</definedName>
    <definedName name="mmm">#REF!</definedName>
    <definedName name="MOBILIZAÇÃO">[12]Mobiliz.!$I$53</definedName>
    <definedName name="MOTOSERRA">[4]Serviços!$G$64</definedName>
    <definedName name="MPACAP">'[12]MB VIAB.'!$E$44</definedName>
    <definedName name="MPACM">'[12]MB VIAB.'!$E$45</definedName>
    <definedName name="MPARL1CE">'[12]MB VIAB.'!$E$47</definedName>
    <definedName name="MPARR1C">'[12]MB VIAB.'!$E$46</definedName>
    <definedName name="MPTCAP">'[12]MB VIAB.'!$G$44</definedName>
    <definedName name="MPTCM">'[12]MB VIAB.'!$G$45</definedName>
    <definedName name="MPTRL1CE">'[12]MB VIAB.'!$G$47</definedName>
    <definedName name="MPTRR1C">'[12]MB VIAB.'!$G$46</definedName>
    <definedName name="MSICRO">[5]INVENTÁRIO!$B$1</definedName>
    <definedName name="MTCAP50">[4]Comparativo!$H$26</definedName>
    <definedName name="MTCM30">[4]Comparativo!$H$27</definedName>
    <definedName name="MTEMULFLEX">[4]Comparativo!$H$32</definedName>
    <definedName name="MTRR1C">[4]Comparativo!$H$28</definedName>
    <definedName name="MTRR1CP">[4]Comparativo!$H$29</definedName>
    <definedName name="MTRR2CP">[24]Plan1!$H$35</definedName>
    <definedName name="MUDAS">[4]Serviços!$G$24</definedName>
    <definedName name="N" localSheetId="4">#REF!</definedName>
    <definedName name="N">#REF!</definedName>
    <definedName name="novo" localSheetId="4">#REF!</definedName>
    <definedName name="novo">#REF!</definedName>
    <definedName name="o" localSheetId="4">[1]SID_NI_5!#REF!</definedName>
    <definedName name="o">[1]SID_NI_5!#REF!</definedName>
    <definedName name="OI" localSheetId="4">'[25]PPU - CUSTO'!#REF!</definedName>
    <definedName name="OI">'[25]PPU - CUSTO'!#REF!</definedName>
    <definedName name="ORC" localSheetId="4">#REF!</definedName>
    <definedName name="ORC">#REF!</definedName>
    <definedName name="ORIGEMCAP">'[12]MB VIAB.'!$C$44</definedName>
    <definedName name="ORIGEMCM30">'[12]MB VIAB.'!$C$45</definedName>
    <definedName name="ORIGEMRL1CE">'[12]MB VIAB.'!$C$47</definedName>
    <definedName name="ORIGEMRR1C">'[12]MB VIAB.'!$C$46</definedName>
    <definedName name="OUTR" localSheetId="4">#REF!</definedName>
    <definedName name="OUTR">#REF!</definedName>
    <definedName name="P" localSheetId="4">#REF!</definedName>
    <definedName name="P">#REF!</definedName>
    <definedName name="PACAP20MBUQ">'[4]Preço MBet.'!$I$10</definedName>
    <definedName name="PACAPMBUQ">'[12]Unit MB'!$H$11</definedName>
    <definedName name="PACM30RP">'[4]Preço MBet.'!$I$6</definedName>
    <definedName name="PACM30TB">'[5]AQ TR MB'!$I$5</definedName>
    <definedName name="PACMI">'[12]Unit MB'!$H$13</definedName>
    <definedName name="PACMRP" localSheetId="4">'[12]Unit MB'!#REF!</definedName>
    <definedName name="PACMRP">'[12]Unit MB'!#REF!</definedName>
    <definedName name="PAEMULCS">'[5]AQ TR MB'!$I$10</definedName>
    <definedName name="PAEMULFLEX">'[4]Preço MBet.'!$I$12</definedName>
    <definedName name="PAEMULTSD">'[5]AQ TR MB'!$I$12</definedName>
    <definedName name="PAEMULTSS">'[5]AQ TR MB'!$I$11</definedName>
    <definedName name="parl1c0.8" localSheetId="4">'[12]Unit MB'!#REF!</definedName>
    <definedName name="parl1c0.8">'[12]Unit MB'!#REF!</definedName>
    <definedName name="PARL1CE">'[12]Unit MB'!$H$15</definedName>
    <definedName name="PARL1CLAMAG">'[5]AQ TR MB'!$I$15</definedName>
    <definedName name="PARL1CMBF">'[5]AQ TR MB'!$I$13</definedName>
    <definedName name="PARMADURA">[4]Rotineira!$H$617</definedName>
    <definedName name="PARR1CCD">'[4]Preço MBet.'!$I$8</definedName>
    <definedName name="PARR1CP">'[24]Preço MBet.'!$I$11</definedName>
    <definedName name="PARR1CPL">'[4]Preço MBet.'!$I$7</definedName>
    <definedName name="PARR1CST">'[4]Preço MBet.'!$I$13</definedName>
    <definedName name="PARR1CTB">'[4]Preço MBet.'!$I$5</definedName>
    <definedName name="PARRUMADA">[4]Rotineira!$H$937</definedName>
    <definedName name="PAUTO" localSheetId="4">#REF!</definedName>
    <definedName name="PAUTO">#REF!</definedName>
    <definedName name="Payment_Needed">"Pagamento necessário"</definedName>
    <definedName name="PBRITAREM">[4]Rotineira!$H$137</definedName>
    <definedName name="PCAI" localSheetId="4">#REF!</definedName>
    <definedName name="PCAI">#REF!</definedName>
    <definedName name="PCAIAÇÃO">[4]Rotineira!$H$2297</definedName>
    <definedName name="PCAP20" localSheetId="4">#REF!</definedName>
    <definedName name="PCAP20">#REF!</definedName>
    <definedName name="PCAPINA">[4]Rotineira!$H$2777</definedName>
    <definedName name="PCARRO">[4]Veíc.!$H$57</definedName>
    <definedName name="PCCARR" localSheetId="4">#REF!</definedName>
    <definedName name="PCCARR">#REF!</definedName>
    <definedName name="PCCIM">[4]Rotineira!$H$537</definedName>
    <definedName name="PCCP" localSheetId="4">#REF!</definedName>
    <definedName name="PCCP">#REF!</definedName>
    <definedName name="PCD" localSheetId="4">#REF!</definedName>
    <definedName name="PCD">#REF!</definedName>
    <definedName name="PCDF" localSheetId="4">#REF!</definedName>
    <definedName name="PCDF">#REF!</definedName>
    <definedName name="PCLAG">[4]Rotineira!$H$2697</definedName>
    <definedName name="PCMN" localSheetId="4">#REF!</definedName>
    <definedName name="PCMN">#REF!</definedName>
    <definedName name="PCS" localSheetId="4">#REF!</definedName>
    <definedName name="PCS">#REF!</definedName>
    <definedName name="PCSA" localSheetId="4">#REF!</definedName>
    <definedName name="PCSA">#REF!</definedName>
    <definedName name="PCST" localSheetId="4">#REF!</definedName>
    <definedName name="PCST">#REF!</definedName>
    <definedName name="PDAR02">'[24]Const. Dren.'!$H$137</definedName>
    <definedName name="PDB">[4]Rotineira!$H$1977</definedName>
    <definedName name="PDBU" localSheetId="4">#REF!</definedName>
    <definedName name="PDBU">#REF!</definedName>
    <definedName name="PDCA" localSheetId="4">#REF!</definedName>
    <definedName name="PDCA">#REF!</definedName>
    <definedName name="PDESTOC15">[4]Rotineira!$H$3741</definedName>
    <definedName name="PDESTOC30">[4]Rotineira!$H$3821</definedName>
    <definedName name="PEA" localSheetId="4">#REF!</definedName>
    <definedName name="PEA">#REF!</definedName>
    <definedName name="PEAD1200" localSheetId="4">[1]SID_NI_5!#REF!</definedName>
    <definedName name="PEAD1200">[1]SID_NI_5!#REF!</definedName>
    <definedName name="PEDA01">'[24]Const. Dren.'!$H$217</definedName>
    <definedName name="PEDRAARRUMADA">[12]Serviços!$G$46</definedName>
    <definedName name="PEDRAJOGADA">[12]Serviços!$G$47</definedName>
    <definedName name="PEJ" localSheetId="4">#REF!</definedName>
    <definedName name="PEJ">#REF!</definedName>
    <definedName name="PEMM1CAT">[4]Rotineira!$H$857</definedName>
    <definedName name="PEMN" localSheetId="4">#REF!</definedName>
    <definedName name="PEMN">#REF!</definedName>
    <definedName name="PEN" localSheetId="4">#REF!</definedName>
    <definedName name="PEN">#REF!</definedName>
    <definedName name="PET">'[4]Serv. Adm.'!$H$137</definedName>
    <definedName name="PFORMA">[4]Rotineira!$H$697</definedName>
    <definedName name="PFRESAGEM">[4]Rotineira!$H$3497</definedName>
    <definedName name="PGP" localSheetId="4">#REF!</definedName>
    <definedName name="PGP">#REF!</definedName>
    <definedName name="PINTFAIXA">[4]Serviços!$G$50</definedName>
    <definedName name="PIS" localSheetId="4">#REF!</definedName>
    <definedName name="PIS">#REF!</definedName>
    <definedName name="PJOGADA">[4]Rotineira!$H$1017</definedName>
    <definedName name="PL" localSheetId="4">#REF!</definedName>
    <definedName name="PL">#REF!</definedName>
    <definedName name="PLA" localSheetId="4">#REF!</definedName>
    <definedName name="PLA">#REF!</definedName>
    <definedName name="PLACA">[5]INVENTÁRIO!$F$60</definedName>
    <definedName name="PLB">[4]Rotineira!$H$1897</definedName>
    <definedName name="PLBU" localSheetId="4">#REF!</definedName>
    <definedName name="PLBU">#REF!</definedName>
    <definedName name="PLDA" localSheetId="4">#REF!</definedName>
    <definedName name="PLDA">#REF!</definedName>
    <definedName name="PLDA1" localSheetId="4">#REF!</definedName>
    <definedName name="PLDA1">#REF!</definedName>
    <definedName name="PLEIVAS">[4]Rotineira!$H$1177</definedName>
    <definedName name="PLP">[4]Rotineira!$H$777</definedName>
    <definedName name="PLPS">[4]Rotineira!$H$2137</definedName>
    <definedName name="PLPTE" localSheetId="4">#REF!</definedName>
    <definedName name="PLPTE">#REF!</definedName>
    <definedName name="PLSM" localSheetId="4">#REF!</definedName>
    <definedName name="PLSM">#REF!</definedName>
    <definedName name="PLSMF">[4]Rotineira!$H$1577</definedName>
    <definedName name="PLT" localSheetId="4">#REF!</definedName>
    <definedName name="PLT">#REF!</definedName>
    <definedName name="PLVC" localSheetId="4">#REF!</definedName>
    <definedName name="PLVC">#REF!</definedName>
    <definedName name="PMBQ" localSheetId="4">#REF!</definedName>
    <definedName name="PMBQ">#REF!</definedName>
    <definedName name="PMBQA" localSheetId="4">#REF!</definedName>
    <definedName name="PMBQA">#REF!</definedName>
    <definedName name="PMBQT" localSheetId="4">#REF!</definedName>
    <definedName name="PMBQT">#REF!</definedName>
    <definedName name="PMBUQ">[4]Rotineira!$H$457</definedName>
    <definedName name="PMD" localSheetId="4">#REF!</definedName>
    <definedName name="PMD">#REF!</definedName>
    <definedName name="PMFC01">'[24]Const. Dren.'!$H$57</definedName>
    <definedName name="PMICRO1.5">[4]Rotineira!$H$3661</definedName>
    <definedName name="PMOB">[4]Mobiliz.!$I$49</definedName>
    <definedName name="PMRP2ANOS">[4]Rotineira!$H$3257</definedName>
    <definedName name="PMS">'[4]Serv. Adm.'!$H$217</definedName>
    <definedName name="PMUDAS">[4]Rotineira!$H$1097</definedName>
    <definedName name="PONTE">[5]INVENTÁRIO!$D$51</definedName>
    <definedName name="PPEN" localSheetId="4">#REF!</definedName>
    <definedName name="PPEN">#REF!</definedName>
    <definedName name="PPL" localSheetId="4">#REF!</definedName>
    <definedName name="PPL">#REF!</definedName>
    <definedName name="PPLA" localSheetId="4">#REF!</definedName>
    <definedName name="PPLA">#REF!</definedName>
    <definedName name="PPLT" localSheetId="4">#REF!</definedName>
    <definedName name="PPLT">#REF!</definedName>
    <definedName name="praca" localSheetId="4">#REF!</definedName>
    <definedName name="praca">#REF!</definedName>
    <definedName name="praça" localSheetId="4">#REF!</definedName>
    <definedName name="praça">#REF!</definedName>
    <definedName name="PRBQ" localSheetId="4">#REF!</definedName>
    <definedName name="PRBQ">#REF!</definedName>
    <definedName name="PRCC" localSheetId="4">#REF!</definedName>
    <definedName name="PRCC">#REF!</definedName>
    <definedName name="PRCCL" localSheetId="4">#REF!</definedName>
    <definedName name="PRCCL">#REF!</definedName>
    <definedName name="PRDM" localSheetId="4">#REF!</definedName>
    <definedName name="PRDM">#REF!</definedName>
    <definedName name="PRECP" localSheetId="4">#REF!</definedName>
    <definedName name="PRECP">#REF!</definedName>
    <definedName name="PREMN" localSheetId="4">#REF!</definedName>
    <definedName name="PREMN">#REF!</definedName>
    <definedName name="PREMOÇÃOPS">[4]Rotineira!$H$2857</definedName>
    <definedName name="PRETRO">'[4]Serv. Adm.'!$H$377</definedName>
    <definedName name="PRGC">[4]Rotineira!$H$1497</definedName>
    <definedName name="Print_01" localSheetId="4">#REF!</definedName>
    <definedName name="Print_01">#REF!</definedName>
    <definedName name="Print_Area_MI" localSheetId="4">#REF!</definedName>
    <definedName name="Print_Area_MI">#REF!</definedName>
    <definedName name="PRM">[4]Rotineira!$H$2457</definedName>
    <definedName name="PRM1C" localSheetId="4">#REF!</definedName>
    <definedName name="PRM1C">#REF!</definedName>
    <definedName name="PRMAT">[4]Rotineira!$H$3337</definedName>
    <definedName name="PRMEC">[4]Rotineira!$H$2617</definedName>
    <definedName name="PRMECAT">[4]Rotineira!$H$3417</definedName>
    <definedName name="PRMFD">[4]Rotineira!$H$217</definedName>
    <definedName name="PRMN" localSheetId="4">#REF!</definedName>
    <definedName name="PRMN">#REF!</definedName>
    <definedName name="PRMSH">[4]Rotineira!$H$2377</definedName>
    <definedName name="PROMZ" localSheetId="4">#REF!</definedName>
    <definedName name="PROMZ">#REF!</definedName>
    <definedName name="PRP" localSheetId="4">#REF!</definedName>
    <definedName name="PRP">#REF!</definedName>
    <definedName name="PRPA" localSheetId="4">#REF!</definedName>
    <definedName name="PRPA">#REF!</definedName>
    <definedName name="PRPDMAN">[4]Rotineira!$H$1257</definedName>
    <definedName name="PRPDMEC">[4]Rotineira!$H$1337</definedName>
    <definedName name="PRPL" localSheetId="4">#REF!</definedName>
    <definedName name="PRPL">#REF!</definedName>
    <definedName name="PRPS">[4]Rotineira!$H$2217</definedName>
    <definedName name="PRPT" localSheetId="4">#REF!</definedName>
    <definedName name="PRPT">#REF!</definedName>
    <definedName name="PRR1C" localSheetId="4">#REF!</definedName>
    <definedName name="PRR1C">#REF!</definedName>
    <definedName name="PRRMBUQ">[4]Rotineira!$H$377</definedName>
    <definedName name="PRRP" localSheetId="4">#REF!</definedName>
    <definedName name="PRRP">#REF!</definedName>
    <definedName name="PRZ" localSheetId="4">#REF!</definedName>
    <definedName name="PRZ">#REF!</definedName>
    <definedName name="PS">'[4]Serv. Adm.'!$H$57</definedName>
    <definedName name="PSCB" localSheetId="4">#REF!</definedName>
    <definedName name="PSCB">#REF!</definedName>
    <definedName name="PSELAGEM">[4]Rotineira!$H$2057</definedName>
    <definedName name="PSINAL" localSheetId="4">#REF!</definedName>
    <definedName name="PSINAL">#REF!</definedName>
    <definedName name="PSMC">[4]Rotineira!$H$3017</definedName>
    <definedName name="PTA2A">[12]SINALIZ!$H$57</definedName>
    <definedName name="PTB" localSheetId="4">#REF!</definedName>
    <definedName name="PTB">#REF!</definedName>
    <definedName name="PTBA" localSheetId="4">#REF!</definedName>
    <definedName name="PTBA">#REF!</definedName>
    <definedName name="PTBT" localSheetId="4">#REF!</definedName>
    <definedName name="PTBT">#REF!</definedName>
    <definedName name="PTCAP20" localSheetId="4">#REF!</definedName>
    <definedName name="PTCAP20">#REF!</definedName>
    <definedName name="PTCAP20MBUQ">'[4]Preço MBet.'!$K$10</definedName>
    <definedName name="PTCAPMBUQ">'[12]Unit MB'!$J$11</definedName>
    <definedName name="PTCB4" localSheetId="4">#REF!</definedName>
    <definedName name="PTCB4">#REF!</definedName>
    <definedName name="PTCC">'[4]Cpu Trans.'!$H$537</definedName>
    <definedName name="PTCC4" localSheetId="4">#REF!</definedName>
    <definedName name="PTCC4">#REF!</definedName>
    <definedName name="PTCCB10">'[4]Cpu Trans.'!$H$297</definedName>
    <definedName name="PTCM30" localSheetId="4">#REF!</definedName>
    <definedName name="PTCM30">#REF!</definedName>
    <definedName name="PTCM30RP">'[4]Preço MBet.'!$K$6</definedName>
    <definedName name="PTCM30TB">'[5]AQ TR MB'!$K$5</definedName>
    <definedName name="PTCMI">'[12]Unit MB'!$J$13</definedName>
    <definedName name="PTCMRP" localSheetId="4">'[12]Unit MB'!#REF!</definedName>
    <definedName name="PTCMRP">'[12]Unit MB'!#REF!</definedName>
    <definedName name="PTEB4" localSheetId="4">#REF!</definedName>
    <definedName name="PTEB4">#REF!</definedName>
    <definedName name="PTEMULCS">'[5]AQ TR MB'!$K$10</definedName>
    <definedName name="PTEMULFLEX">'[4]Preço MBet.'!$K$12</definedName>
    <definedName name="PTEMULTSD">'[5]AQ TR MB'!$K$12</definedName>
    <definedName name="PTEMULTSS">'[5]AQ TR MB'!$K$11</definedName>
    <definedName name="PTLB10">'[24]Cpu Trans.'!$H$457</definedName>
    <definedName name="PTLCB5">'[4]Cpu Trans.'!$H$57</definedName>
    <definedName name="PTLCC4">'[4]Cpu Trans.'!$H$217</definedName>
    <definedName name="PTLMB" localSheetId="4">#REF!</definedName>
    <definedName name="PTLMB">#REF!</definedName>
    <definedName name="PTLMR">'[4]Cpu Trans.'!$H$137</definedName>
    <definedName name="PTRL1C0.8" localSheetId="4">'[12]Unit MB'!#REF!</definedName>
    <definedName name="PTRL1C0.8">'[12]Unit MB'!#REF!</definedName>
    <definedName name="PTRL1CE">'[12]Unit MB'!$J$15</definedName>
    <definedName name="PTRL1CLAMAG">'[5]AQ TR MB'!$K$15</definedName>
    <definedName name="PTRL1CMBF">'[5]AQ TR MB'!$K$13</definedName>
    <definedName name="PTRM1C" localSheetId="4">#REF!</definedName>
    <definedName name="PTRM1C">#REF!</definedName>
    <definedName name="PTRR1C" localSheetId="4">#REF!</definedName>
    <definedName name="PTRR1C">#REF!</definedName>
    <definedName name="PTRR1CCD">'[4]Preço MBet.'!$K$8</definedName>
    <definedName name="PTRR1CP">'[24]Preço MBet.'!$K$11</definedName>
    <definedName name="PTRR1CPL">'[4]Preço MBet.'!$K$7</definedName>
    <definedName name="PTRR1CST">'[4]Preço MBet.'!$K$13</definedName>
    <definedName name="PTRR1CTB">'[4]Preço MBet.'!$K$5</definedName>
    <definedName name="PTSD2" localSheetId="4">#REF!</definedName>
    <definedName name="PTSD2">#REF!</definedName>
    <definedName name="PTSSP">[24]Rotineira!$H$3579</definedName>
    <definedName name="q" localSheetId="4">[1]SID_NI_5!#REF!</definedName>
    <definedName name="q">[1]SID_NI_5!#REF!</definedName>
    <definedName name="qadfhnbxfc" localSheetId="4">#REF!</definedName>
    <definedName name="qadfhnbxfc">#REF!</definedName>
    <definedName name="QUANT_MES">[26]ORÇAMENTO!$B$8</definedName>
    <definedName name="R___Ton_x_Km">[12]Mobiliz.!$H$36</definedName>
    <definedName name="RA" localSheetId="4">[4]Serviços!#REF!</definedName>
    <definedName name="RA">[4]Serviços!#REF!</definedName>
    <definedName name="RBQ" localSheetId="4">#REF!</definedName>
    <definedName name="RBQ">#REF!</definedName>
    <definedName name="RCC" localSheetId="4">#REF!</definedName>
    <definedName name="RCC">#REF!</definedName>
    <definedName name="RCCL" localSheetId="4">#REF!</definedName>
    <definedName name="RCCL">#REF!</definedName>
    <definedName name="RCOLONIAO">[4]Serviços!$G$45</definedName>
    <definedName name="RDM" localSheetId="4">#REF!</definedName>
    <definedName name="RDM">#REF!</definedName>
    <definedName name="REATERROBUEIRO">'[12]SERVIÇOS AUX'!$H$457</definedName>
    <definedName name="RECDEF" localSheetId="4">'[12]CONSERVA ROTINEIRA'!#REF!</definedName>
    <definedName name="RECDEF">'[12]CONSERVA ROTINEIRA'!#REF!</definedName>
    <definedName name="RECGC">[4]Serviços!$G$32</definedName>
    <definedName name="RECGCACBC" localSheetId="4">'[12]CONSERVA ROTINEIRA'!#REF!</definedName>
    <definedName name="RECGCACBC">'[12]CONSERVA ROTINEIRA'!#REF!</definedName>
    <definedName name="RECMANAT">'[12]CONS. EMERG'!$H$57</definedName>
    <definedName name="RECMECAT">'[12]CONS. EMERG'!$H$137</definedName>
    <definedName name="RECOMPCERCA">'[12]CONSERVA ROTINEIRA'!$H$1417</definedName>
    <definedName name="RECP" localSheetId="4">#REF!</definedName>
    <definedName name="RECP">#REF!</definedName>
    <definedName name="RECPLACA" localSheetId="4">'[12]CONSERVA ROTINEIRA'!#REF!</definedName>
    <definedName name="RECPLACA">'[12]CONSERVA ROTINEIRA'!#REF!</definedName>
    <definedName name="RECPS">[4]Serviços!$G$39</definedName>
    <definedName name="RECREV">[4]Serviços!$G$15</definedName>
    <definedName name="REF">[4]Invent.!$E$30</definedName>
    <definedName name="REGFAIXA">[4]Serviços!$G$11</definedName>
    <definedName name="Reimbursement">"Reembolso"</definedName>
    <definedName name="REMN" localSheetId="4">#REF!</definedName>
    <definedName name="REMN">#REF!</definedName>
    <definedName name="REMOPS">[4]Serviços!$G$49</definedName>
    <definedName name="RES" localSheetId="4">#REF!</definedName>
    <definedName name="RES">#REF!</definedName>
    <definedName name="RETRO">[4]Serviços!$G$62</definedName>
    <definedName name="RFV" localSheetId="4">#REF!</definedName>
    <definedName name="RFV">#REF!</definedName>
    <definedName name="RHHH" localSheetId="4">#REF!</definedName>
    <definedName name="RHHH">#REF!</definedName>
    <definedName name="RL1CESD">'[12]MB VIAB.'!$E$6</definedName>
    <definedName name="RL1CESUL">'[12]MB VIAB.'!$F$6</definedName>
    <definedName name="RM1C" localSheetId="4">#REF!</definedName>
    <definedName name="RM1C">#REF!</definedName>
    <definedName name="RMAN">[4]Serviços!$G$44</definedName>
    <definedName name="RMANAT">[4]Serviços!$G$42</definedName>
    <definedName name="RMEC">[4]Serviços!$G$46</definedName>
    <definedName name="RMECAT">[4]Serviços!$G$43</definedName>
    <definedName name="RMN" localSheetId="4">#REF!</definedName>
    <definedName name="RMN">#REF!</definedName>
    <definedName name="RMSH">[4]Serviços!$G$41</definedName>
    <definedName name="ROÇADACOLONIÃO">'[12]CONSERVA ROTINEIRA'!$H$1577</definedName>
    <definedName name="ROÇADAMANUAL">'[12]CONSERVA ROTINEIRA'!$H$1497</definedName>
    <definedName name="ROÇADAMECANIZADA">'[12]CONSERVA ROTINEIRA'!$H$1657</definedName>
    <definedName name="ROD">[27]TRECHO!$E$3</definedName>
    <definedName name="ROMZ" localSheetId="4">#REF!</definedName>
    <definedName name="ROMZ">#REF!</definedName>
    <definedName name="RP" localSheetId="4">#REF!</definedName>
    <definedName name="RP">#REF!</definedName>
    <definedName name="RPA" localSheetId="4">#REF!</definedName>
    <definedName name="RPA">#REF!</definedName>
    <definedName name="RPDMAN">[4]Serviços!$G$27</definedName>
    <definedName name="RPDMEC">[4]Serviços!$G$28</definedName>
    <definedName name="RPL" localSheetId="4">#REF!</definedName>
    <definedName name="RPL">#REF!</definedName>
    <definedName name="RPM">[28]SERVIÇOS!$G$12</definedName>
    <definedName name="RPMAN">'[12]CONSERVA ROTINEIRA'!$H$377</definedName>
    <definedName name="RPMECSERRA">'[12]CONSERVA ROTINEIRA'!$H$457</definedName>
    <definedName name="RPT" localSheetId="4">#REF!</definedName>
    <definedName name="RPT">#REF!</definedName>
    <definedName name="RPZ" localSheetId="4">#REF!</definedName>
    <definedName name="RPZ">#REF!</definedName>
    <definedName name="RR1C" localSheetId="4">#REF!</definedName>
    <definedName name="RR1C">#REF!</definedName>
    <definedName name="RR1CSD">'[12]MB VIAB.'!$E$5</definedName>
    <definedName name="RR1CSUL">'[12]MB VIAB.'!$F$5</definedName>
    <definedName name="RRHHH" localSheetId="4">#REF!</definedName>
    <definedName name="RRHHH">#REF!</definedName>
    <definedName name="RRP" localSheetId="4">#REF!</definedName>
    <definedName name="RRP">#REF!</definedName>
    <definedName name="RRQ" localSheetId="4">#REF!</definedName>
    <definedName name="RRQ">#REF!</definedName>
    <definedName name="RSH" localSheetId="4">[4]Serviços!#REF!</definedName>
    <definedName name="RSH">[4]Serviços!#REF!</definedName>
    <definedName name="RT" localSheetId="4">#REF!</definedName>
    <definedName name="RT">#REF!</definedName>
    <definedName name="RZ" localSheetId="4">#REF!</definedName>
    <definedName name="RZ">#REF!</definedName>
    <definedName name="S" localSheetId="4">'[25]UTGCA - EAP'!#REF!</definedName>
    <definedName name="S">'[25]UTGCA - EAP'!#REF!</definedName>
    <definedName name="SB" localSheetId="4">#REF!</definedName>
    <definedName name="SB">#REF!</definedName>
    <definedName name="SCB" localSheetId="4">#REF!</definedName>
    <definedName name="SCB">#REF!</definedName>
    <definedName name="SEG">'[2]DADOS GERAIS'!$C$9</definedName>
    <definedName name="SEGMENTO">[12]Invent.!$B$11</definedName>
    <definedName name="SELAGEMAC">'[12]CONSERVA ROTINEIRA'!$H$617</definedName>
    <definedName name="SERVENTE">[4]Serviços!$G$61</definedName>
    <definedName name="SINAL" localSheetId="4">#REF!</definedName>
    <definedName name="SINAL">#REF!</definedName>
    <definedName name="SJ">[5]INVENTÁRIO!$E$40</definedName>
    <definedName name="SMC">[28]SERVIÇOS!$G$59</definedName>
    <definedName name="SOLOCIM">[4]Serviços!$G$13</definedName>
    <definedName name="SOLOCIMRP">'[12]CONSERVA ROTINEIRA'!$H$137</definedName>
    <definedName name="SOLORP" localSheetId="4">[4]Serviços!#REF!</definedName>
    <definedName name="SOLORP">[4]Serviços!#REF!</definedName>
    <definedName name="SOMA1" localSheetId="4">'[2]ORÇAMENTO 01'!#REF!</definedName>
    <definedName name="SOMA1">'[2]ORÇAMENTO 01'!#REF!</definedName>
    <definedName name="SOMA2">'[2]ORÇAMENTO 01'!$F$37</definedName>
    <definedName name="SOMA3">'[2]ORÇAMENTO 01'!$F$42</definedName>
    <definedName name="SOMA4">'[2]ORÇAMENTO 01'!$F$47</definedName>
    <definedName name="SS">#REF!</definedName>
    <definedName name="ST" localSheetId="4">#REF!</definedName>
    <definedName name="ST">#REF!</definedName>
    <definedName name="STR" localSheetId="4">#REF!</definedName>
    <definedName name="STR">#REF!</definedName>
    <definedName name="SUBT">'[2]DADOS GERAIS'!$C$8</definedName>
    <definedName name="SUBTRECHO">[12]Invent.!$B$10</definedName>
    <definedName name="T" localSheetId="4">'[25]PPU - CUSTO'!#REF!</definedName>
    <definedName name="T">'[25]PPU - CUSTO'!#REF!</definedName>
    <definedName name="TAPABURACO">[12]Serviços!$G$21</definedName>
    <definedName name="TB" localSheetId="4">#REF!</definedName>
    <definedName name="TB">#REF!</definedName>
    <definedName name="TBA" localSheetId="4">#REF!</definedName>
    <definedName name="TBA">#REF!</definedName>
    <definedName name="TBSERRA">'[12]CONSERVA ROTINEIRA'!$H$537</definedName>
    <definedName name="TBT" localSheetId="4">#REF!</definedName>
    <definedName name="TBT">#REF!</definedName>
    <definedName name="TCAP50">'[3]Mat. Bet.'!$E$22</definedName>
    <definedName name="TCAP50SJ">'[3]Mat. Bet.'!$E$24</definedName>
    <definedName name="TCAP50SJC">'[29]Mat. Bet.'!$E$23</definedName>
    <definedName name="TCAPFLEX" localSheetId="4">'[4]Mat. Bet.'!#REF!</definedName>
    <definedName name="TCAPFLEX">'[4]Mat. Bet.'!#REF!</definedName>
    <definedName name="tcc">[30]TCC4!$I$25</definedName>
    <definedName name="TCCB10">[4]TCCB10!$I$27</definedName>
    <definedName name="TCCC">[4]TCCC!$I$31</definedName>
    <definedName name="TCM30SJ">'[3]Mat. Bet.'!$F$27</definedName>
    <definedName name="TCM30SJC">'[29]Mat. Bet.'!$F$26</definedName>
    <definedName name="TEMULFLEX">'[3]Mat. Bet.'!$F$39</definedName>
    <definedName name="TEMULFLEXCG">'[3]Mat. Bet.'!$F$40</definedName>
    <definedName name="_xlnm.Print_Titles" localSheetId="3">'MEMÓRIA DE CALCULO'!$1:$5</definedName>
    <definedName name="_xlnm.Print_Titles" localSheetId="0">'[31]repeated header'!$4:$4</definedName>
    <definedName name="_xlnm.Print_Titles" localSheetId="1">'[31]repeated header'!$4:$4</definedName>
    <definedName name="TLB" localSheetId="4">[4]Serviços!#REF!</definedName>
    <definedName name="TLB">[4]Serviços!#REF!</definedName>
    <definedName name="TLCB10">[12]TLCB10!$I$22</definedName>
    <definedName name="TLCB5">[4]TLCB5!$I$24</definedName>
    <definedName name="TLCC4">[4]TLCC4!$I$27</definedName>
    <definedName name="TLMB" localSheetId="4">#REF!</definedName>
    <definedName name="TLMB">#REF!</definedName>
    <definedName name="TLMR">[4]TLMR!$I$22</definedName>
    <definedName name="TR" localSheetId="4">#REF!</definedName>
    <definedName name="TR">#REF!</definedName>
    <definedName name="TRANSREM">[4]Serviços!$G$55</definedName>
    <definedName name="TREC">'[2]DADOS GERAIS'!$C$7</definedName>
    <definedName name="TRECHO">[27]TRECHO!$E$5</definedName>
    <definedName name="TRL1C">'[3]Mat. Bet.'!$F$42</definedName>
    <definedName name="TRL1CCG">'[3]Mat. Bet.'!$F$43</definedName>
    <definedName name="TRL1CFLEX" localSheetId="4">'[4]Mat. Bet.'!#REF!</definedName>
    <definedName name="TRL1CFLEX">'[4]Mat. Bet.'!#REF!</definedName>
    <definedName name="TRM1C">'[3]Mat. Bet.'!$F$36</definedName>
    <definedName name="TRM1CCG">'[3]Mat. Bet.'!$F$37</definedName>
    <definedName name="TRM1CRP">'[29]Mat. Bet.'!$F$37</definedName>
    <definedName name="TRR1C">'[3]Mat. Bet.'!$F$28</definedName>
    <definedName name="TRR1CCG">'[3]Mat. Bet.'!$F$29</definedName>
    <definedName name="TRR1CP">'[3]Mat. Bet.'!$F$30</definedName>
    <definedName name="TRR1CPCG">'[3]Mat. Bet.'!$F$31</definedName>
    <definedName name="TRR2C">'[3]Mat. Bet.'!$F$33</definedName>
    <definedName name="TRR2CCG">'[3]Mat. Bet.'!$F$34</definedName>
    <definedName name="TRR2CFLEX" localSheetId="4">'[4]Mat. Bet.'!#REF!</definedName>
    <definedName name="TRR2CFLEX">'[4]Mat. Bet.'!#REF!</definedName>
    <definedName name="TRRACPOLCG">'[29]Mat. Bet.'!$F$30</definedName>
    <definedName name="TSD" localSheetId="4">#REF!</definedName>
    <definedName name="TSD">#REF!</definedName>
    <definedName name="TSSP" localSheetId="4">[4]Serviços!#REF!</definedName>
    <definedName name="TSSP">[4]Serviços!#REF!</definedName>
    <definedName name="TUBO60ACBC">'[12]OBRAS MELHORAM'!$H$217</definedName>
    <definedName name="TYUYU" localSheetId="4">'[25]UTGCA - EAP'!#REF!</definedName>
    <definedName name="TYUYU">'[25]UTGCA - EAP'!#REF!</definedName>
    <definedName name="U" localSheetId="4">'[25]PPU - CUSTO'!#REF!</definedName>
    <definedName name="U">'[25]PPU - CUSTO'!#REF!</definedName>
    <definedName name="UIU" localSheetId="4">#REF!</definedName>
    <definedName name="UIU">#REF!</definedName>
    <definedName name="UL">[5]INVENTÁRIO!$B$9</definedName>
    <definedName name="UN" localSheetId="4">#REF!</definedName>
    <definedName name="UN">#REF!</definedName>
    <definedName name="UY" localSheetId="4">#REF!</definedName>
    <definedName name="UY">#REF!</definedName>
    <definedName name="UYYT" localSheetId="4">#REF!</definedName>
    <definedName name="UYYT">#REF!</definedName>
    <definedName name="Valor" localSheetId="4">'[25]PPU - CUSTO'!#REF!</definedName>
    <definedName name="Valor">'[25]PPU - CUSTO'!#REF!</definedName>
    <definedName name="valor1" localSheetId="4">'[25]UTGCA - EAP'!#REF!</definedName>
    <definedName name="valor1">'[25]UTGCA - EAP'!#REF!</definedName>
    <definedName name="VCANT">'[5]MOBIL-CANT'!$I$73</definedName>
    <definedName name="VIDE">[4]Invent.!$A$43</definedName>
    <definedName name="VMOB">'[5]MOBIL-CANT'!$I$45</definedName>
    <definedName name="VR">[5]INVENTÁRIO!$E$41</definedName>
    <definedName name="VSR">[5]INVENTÁRIO!$E$42</definedName>
    <definedName name="VVV" localSheetId="4">#REF!</definedName>
    <definedName name="VVV">#REF!</definedName>
    <definedName name="W" localSheetId="4">#REF!</definedName>
    <definedName name="W">#REF!</definedName>
    <definedName name="wdgadfgdsz" localSheetId="4">[1]SID_NI_5!#REF!</definedName>
    <definedName name="wdgadfgdsz">[1]SID_NI_5!#REF!</definedName>
    <definedName name="wrn.preco." localSheetId="3" hidden="1">{#N/A,#N/A,FALSE,"Pla_Preço";#N/A,#N/A,FALSE,"Crono"}</definedName>
    <definedName name="wrn.preco." localSheetId="4" hidden="1">{#N/A,#N/A,FALSE,"Pla_Preço";#N/A,#N/A,FALSE,"Crono"}</definedName>
    <definedName name="wrn.preco." hidden="1">{#N/A,#N/A,FALSE,"Pla_Preço";#N/A,#N/A,FALSE,"Crono"}</definedName>
    <definedName name="X" localSheetId="4">[1]SID_NI_5!#REF!</definedName>
    <definedName name="X">[1]SID_NI_5!#REF!</definedName>
    <definedName name="Y" localSheetId="4">'[25]PPU - CUSTO'!#REF!</definedName>
    <definedName name="Y">'[25]PPU - CUSTO'!#REF!</definedName>
  </definedNames>
  <calcPr calcId="124519"/>
</workbook>
</file>

<file path=xl/calcChain.xml><?xml version="1.0" encoding="utf-8"?>
<calcChain xmlns="http://schemas.openxmlformats.org/spreadsheetml/2006/main">
  <c r="I34" i="15"/>
  <c r="D26" i="8"/>
  <c r="D25"/>
  <c r="D24"/>
  <c r="D23"/>
  <c r="B26"/>
  <c r="B25"/>
  <c r="B24"/>
  <c r="B23"/>
  <c r="I34" i="13"/>
  <c r="D16" i="8"/>
  <c r="D15"/>
  <c r="D14"/>
  <c r="D13"/>
  <c r="B16"/>
  <c r="B15"/>
  <c r="B14"/>
  <c r="B13"/>
  <c r="I25" i="15"/>
  <c r="I26" i="13"/>
  <c r="I21"/>
  <c r="I22"/>
  <c r="I23"/>
  <c r="I24"/>
  <c r="I25"/>
  <c r="I27"/>
  <c r="I28"/>
  <c r="E19" i="17" l="1"/>
  <c r="I26" i="15"/>
  <c r="I18"/>
  <c r="I17" s="1"/>
  <c r="I14"/>
  <c r="I18" i="13" l="1"/>
  <c r="I17" l="1"/>
  <c r="I14"/>
  <c r="I12" l="1"/>
  <c r="I13"/>
  <c r="I15"/>
  <c r="I16"/>
  <c r="A47" i="3"/>
  <c r="I31" i="15"/>
  <c r="I32"/>
  <c r="I33"/>
  <c r="I31" i="13" l="1"/>
  <c r="I32"/>
  <c r="I33"/>
  <c r="I20" l="1"/>
  <c r="I13" i="15" l="1"/>
  <c r="I30"/>
  <c r="I29" s="1"/>
  <c r="I28"/>
  <c r="I27"/>
  <c r="I24"/>
  <c r="I23"/>
  <c r="I22"/>
  <c r="I21"/>
  <c r="I20"/>
  <c r="I12"/>
  <c r="I15"/>
  <c r="I16"/>
  <c r="I11"/>
  <c r="I30" i="13"/>
  <c r="I29" s="1"/>
  <c r="I11"/>
  <c r="B15" i="17"/>
  <c r="B14"/>
  <c r="B12"/>
  <c r="B9"/>
  <c r="F15" i="16"/>
  <c r="B7" i="8"/>
  <c r="B6"/>
  <c r="B5"/>
  <c r="A6"/>
  <c r="A7"/>
  <c r="A5"/>
  <c r="I10" i="13" l="1"/>
  <c r="I19" i="15"/>
  <c r="I10"/>
  <c r="I19" i="13"/>
  <c r="B6" i="15"/>
  <c r="B5"/>
  <c r="B4"/>
  <c r="A5"/>
  <c r="A6"/>
  <c r="A7"/>
  <c r="A4"/>
  <c r="A2" i="3"/>
  <c r="B5" i="14"/>
  <c r="A5"/>
  <c r="B4"/>
  <c r="A4"/>
  <c r="R82" i="3" l="1"/>
  <c r="G10"/>
  <c r="D17" i="8" l="1"/>
  <c r="E14" s="1"/>
  <c r="E25" l="1"/>
  <c r="E26"/>
  <c r="E15"/>
  <c r="E16"/>
  <c r="E23"/>
  <c r="E13"/>
  <c r="A196" i="3" l="1"/>
  <c r="R196"/>
  <c r="F195"/>
  <c r="G195" s="1"/>
  <c r="A189"/>
  <c r="R188"/>
  <c r="R189" s="1"/>
  <c r="F188"/>
  <c r="G188" s="1"/>
  <c r="A182"/>
  <c r="R181"/>
  <c r="R182" s="1"/>
  <c r="F181"/>
  <c r="G181" s="1"/>
  <c r="A175"/>
  <c r="R174"/>
  <c r="F174"/>
  <c r="G174" s="1"/>
  <c r="R173"/>
  <c r="F173"/>
  <c r="G173" s="1"/>
  <c r="R172"/>
  <c r="F172"/>
  <c r="G172" s="1"/>
  <c r="R171"/>
  <c r="F171"/>
  <c r="G171" s="1"/>
  <c r="A168"/>
  <c r="A164"/>
  <c r="R163"/>
  <c r="F163"/>
  <c r="G163" s="1"/>
  <c r="R162"/>
  <c r="G162"/>
  <c r="R161"/>
  <c r="G161"/>
  <c r="A154"/>
  <c r="F153"/>
  <c r="G153" s="1"/>
  <c r="A147"/>
  <c r="F146"/>
  <c r="G146" s="1"/>
  <c r="A140"/>
  <c r="F139"/>
  <c r="G139" s="1"/>
  <c r="A136"/>
  <c r="A133"/>
  <c r="F132"/>
  <c r="G132" s="1"/>
  <c r="A125"/>
  <c r="G124"/>
  <c r="R125" s="1"/>
  <c r="A118"/>
  <c r="F117"/>
  <c r="G117" s="1"/>
  <c r="R117" s="1"/>
  <c r="R118" s="1"/>
  <c r="A111"/>
  <c r="R110"/>
  <c r="R111" s="1"/>
  <c r="M153" s="1"/>
  <c r="F110"/>
  <c r="G110" s="1"/>
  <c r="H110" s="1"/>
  <c r="M139"/>
  <c r="A104"/>
  <c r="R103"/>
  <c r="R104" s="1"/>
  <c r="F103"/>
  <c r="G103" s="1"/>
  <c r="A97"/>
  <c r="R96"/>
  <c r="R97" s="1"/>
  <c r="F96"/>
  <c r="G96" s="1"/>
  <c r="H96" s="1"/>
  <c r="A90"/>
  <c r="F89"/>
  <c r="G89" s="1"/>
  <c r="R89" s="1"/>
  <c r="R90" s="1"/>
  <c r="A83"/>
  <c r="A79"/>
  <c r="A76"/>
  <c r="R75"/>
  <c r="R76" s="1"/>
  <c r="F75"/>
  <c r="G75" s="1"/>
  <c r="A69"/>
  <c r="A61"/>
  <c r="F53"/>
  <c r="G53" s="1"/>
  <c r="R53" s="1"/>
  <c r="A40"/>
  <c r="F39"/>
  <c r="A33"/>
  <c r="R32"/>
  <c r="R33" s="1"/>
  <c r="F32"/>
  <c r="G32" s="1"/>
  <c r="A26"/>
  <c r="R25"/>
  <c r="R26" s="1"/>
  <c r="H139" s="1"/>
  <c r="F25"/>
  <c r="G25" s="1"/>
  <c r="A18"/>
  <c r="F17"/>
  <c r="A11"/>
  <c r="R10"/>
  <c r="R11" s="1"/>
  <c r="F60" l="1"/>
  <c r="G60" s="1"/>
  <c r="R61" s="1"/>
  <c r="F46"/>
  <c r="R164"/>
  <c r="R69"/>
  <c r="R175"/>
  <c r="R132"/>
  <c r="R133" s="1"/>
  <c r="H153"/>
  <c r="R153" s="1"/>
  <c r="R154" s="1"/>
  <c r="R54"/>
  <c r="R139"/>
  <c r="R140" s="1"/>
  <c r="R83"/>
  <c r="M146"/>
  <c r="G17"/>
  <c r="R17" s="1"/>
  <c r="R18" s="1"/>
  <c r="H146" s="1"/>
  <c r="R146" l="1"/>
  <c r="R147" s="1"/>
  <c r="D27" i="8"/>
</calcChain>
</file>

<file path=xl/sharedStrings.xml><?xml version="1.0" encoding="utf-8"?>
<sst xmlns="http://schemas.openxmlformats.org/spreadsheetml/2006/main" count="1504" uniqueCount="415">
  <si>
    <t>Und</t>
  </si>
  <si>
    <t>Quant.</t>
  </si>
  <si>
    <t>DESMONTE DE RODEIRO</t>
  </si>
  <si>
    <t>DESMONTE DE ASSOALHO</t>
  </si>
  <si>
    <t>FUNDAÇÃO POR BATE ESTACA MECÂNICO</t>
  </si>
  <si>
    <t>CONSTRUÇÃO DE RODEIRO</t>
  </si>
  <si>
    <t>CONSTRUÇÃO DE ASSOALHO</t>
  </si>
  <si>
    <t>CONSTRUÇÃO DE CAIXÃO DE ATERRO</t>
  </si>
  <si>
    <t>CONSTRUÇÃO DE GUIA DE RODAS</t>
  </si>
  <si>
    <t>PINTURA DE PONTE</t>
  </si>
  <si>
    <t>FORNECIMENTO E IMPLANTAÇÃO PLACA SINALIZAÇÃO SEMI-REFLETIVA</t>
  </si>
  <si>
    <t>CONSTRUÇÃO DE PONTE BRANCA</t>
  </si>
  <si>
    <t>BARRACÃO DE OBRA</t>
  </si>
  <si>
    <t>PLACA DE OBRA EM CHAPA DE ACO GALVANIZADO</t>
  </si>
  <si>
    <t>m²</t>
  </si>
  <si>
    <t>m³</t>
  </si>
  <si>
    <t>1.01</t>
  </si>
  <si>
    <t>Vão Inicial Ponte</t>
  </si>
  <si>
    <t>Vão Final Ponte</t>
  </si>
  <si>
    <t>Vão Total Ponte</t>
  </si>
  <si>
    <t>Lances Ponte</t>
  </si>
  <si>
    <t>Fórmula utilizada</t>
  </si>
  <si>
    <t>1º</t>
  </si>
  <si>
    <t>2º</t>
  </si>
  <si>
    <t>3º</t>
  </si>
  <si>
    <t>4º</t>
  </si>
  <si>
    <t>5º</t>
  </si>
  <si>
    <t>6º</t>
  </si>
  <si>
    <t>7º</t>
  </si>
  <si>
    <t>+</t>
  </si>
  <si>
    <t>m</t>
  </si>
  <si>
    <t>Quant. (m) = Vão Ponte (m) 
Obs: Será desmontado 100% do rodeiro</t>
  </si>
  <si>
    <t>1.02</t>
  </si>
  <si>
    <t>Quant. (m) = Vão Ponte (m) 
Obs: Será desmontado 100% do assoalho</t>
  </si>
  <si>
    <t>1.03</t>
  </si>
  <si>
    <t>1.04</t>
  </si>
  <si>
    <t>DESMONTE DE VIGAMENTO ARMADO</t>
  </si>
  <si>
    <t>8º</t>
  </si>
  <si>
    <t>9º</t>
  </si>
  <si>
    <t>10º</t>
  </si>
  <si>
    <t>jgxm</t>
  </si>
  <si>
    <t xml:space="preserve">Quant (jgxm) = jg * (Σ Lances)
Obs: Será desmontado o vigamento armado dos lances 3 e 4 </t>
  </si>
  <si>
    <t>DESMONTE DE JOGOS DE ESTEIOS (h=&lt;2,00m)</t>
  </si>
  <si>
    <t xml:space="preserve">Jogos de Esteios </t>
  </si>
  <si>
    <t>Quant. Esteio (jg)</t>
  </si>
  <si>
    <t>H (m)</t>
  </si>
  <si>
    <t>DESMONTE DE JOGOS DE ESTEIOS (h&gt;2,00m)</t>
  </si>
  <si>
    <t>DESMONTE DE GUIA DE RODAS</t>
  </si>
  <si>
    <t>Quant. (m) = Extensão da ponte
Obs: Será desmontado 100% do Guia de Rodas</t>
  </si>
  <si>
    <t>2.01</t>
  </si>
  <si>
    <t>2.02</t>
  </si>
  <si>
    <t>CONSTRUÇÃO DE JOGO DE ESTEIOS COM h&lt;2,00 M (INCL TRAV SUP</t>
  </si>
  <si>
    <t>Quant. (m) = Extensão da ponte
Obs: Será substituido 100% do rodeiro</t>
  </si>
  <si>
    <t>Assoalho</t>
  </si>
  <si>
    <t>Assoalho Ponte</t>
  </si>
  <si>
    <t>Assoalho danificado</t>
  </si>
  <si>
    <t>2.05</t>
  </si>
  <si>
    <t>Vigamento Simples</t>
  </si>
  <si>
    <t>Vigamento Danificado</t>
  </si>
  <si>
    <t>Vigamento Armado</t>
  </si>
  <si>
    <t>Guia de Rodas da Ponte</t>
  </si>
  <si>
    <t>Guia de Rodas Danificado</t>
  </si>
  <si>
    <t>Quant. (m) = Guia de rodas danificado
Obs: Será trocado 100% do guia de rodas</t>
  </si>
  <si>
    <t xml:space="preserve">Quant. (m) = Extensão da ponte
Obs: A Ponte será 100% pintada </t>
  </si>
  <si>
    <t>3.1</t>
  </si>
  <si>
    <t>MONTAGEM DE VIGAMENTO SIMPLES</t>
  </si>
  <si>
    <t>Vigamento desmontado</t>
  </si>
  <si>
    <t>Vigamento Construio</t>
  </si>
  <si>
    <t>Quant.(m) = Vig. Desmontado - Vig.Construido
Obs: É a difereça entre a desmontagem e a construção</t>
  </si>
  <si>
    <t>3.2</t>
  </si>
  <si>
    <t>Vigamento Construid</t>
  </si>
  <si>
    <t>Quant. (m) = Vigamento Ponte - Vigamento Danificado
Obs: É a diferenca entre a desmontagem e a construção</t>
  </si>
  <si>
    <t>3.3</t>
  </si>
  <si>
    <t>MONTAGEM DE ASSOALHO</t>
  </si>
  <si>
    <t>Assoalho desmontado</t>
  </si>
  <si>
    <t>Assoalho Construído</t>
  </si>
  <si>
    <t>Quant. (m) = Assoalho desmontado - Assoalho Construído
Obs: É a diferenca entre a desmontagem e a construção</t>
  </si>
  <si>
    <t>3.4</t>
  </si>
  <si>
    <t>MONTAGEM DE GUIA DE RODAS</t>
  </si>
  <si>
    <t>Guia de Rodas</t>
  </si>
  <si>
    <t>Guia de rodas desmontado</t>
  </si>
  <si>
    <t>Guia de rodas Construído</t>
  </si>
  <si>
    <t>Quant. (m) = Guia de Rodas desmontado  - Guia de rodas Construído
Obs: É a diferenca entre a desmontagem e a construção</t>
  </si>
  <si>
    <t>Placa Sinalização</t>
  </si>
  <si>
    <t>Quant. Placa</t>
  </si>
  <si>
    <t>Área Placa</t>
  </si>
  <si>
    <t>h (m)</t>
  </si>
  <si>
    <t>4.04</t>
  </si>
  <si>
    <t>Madeira de Lei</t>
  </si>
  <si>
    <t>Material  (und)</t>
  </si>
  <si>
    <t>b (m)</t>
  </si>
  <si>
    <t>Comprimento</t>
  </si>
  <si>
    <t>Longarinas</t>
  </si>
  <si>
    <t>Empena</t>
  </si>
  <si>
    <t>Travesseiro</t>
  </si>
  <si>
    <t>Sub-viga</t>
  </si>
  <si>
    <t>Barracão de obra</t>
  </si>
  <si>
    <t>Quant. Barracão (und)</t>
  </si>
  <si>
    <t>Área (m²)</t>
  </si>
  <si>
    <t>Quant. (m²) = Quant. Barracão* Área (m²)</t>
  </si>
  <si>
    <t>Placa de Obra</t>
  </si>
  <si>
    <t>h  (m)</t>
  </si>
  <si>
    <t>l (m)</t>
  </si>
  <si>
    <t>Quant. (m²) = Altura (m) * Comprimento (m)</t>
  </si>
  <si>
    <t xml:space="preserve">Caixão de aterro </t>
  </si>
  <si>
    <t>Quant. (m³) = Altura (m) * Comprimento (m) * base (m)</t>
  </si>
  <si>
    <t>Quant. (m) = Assoalho. Danificado
Obs: Será substituido 100% do assoalho</t>
  </si>
  <si>
    <t xml:space="preserve">Guia de Rodas </t>
  </si>
  <si>
    <t>Quant. (m²) = Quant. Placa * Área(m²)
Obs: 2 Placas (Ponte Estreita)
        2 Placas (Capacidade de carga da ponte)
       12 Placas (direcionamento de tráfego)</t>
  </si>
  <si>
    <t>2.09</t>
  </si>
  <si>
    <t>CONSTRUÇÃO DE GUARDA CORPO</t>
  </si>
  <si>
    <t>Quant. (m) = Extensão da ponte
Obs: Será reconstruido todo o guarda corpo da ponte</t>
  </si>
  <si>
    <t>1.07</t>
  </si>
  <si>
    <t>DESMONTE DE GUARDA CORPO</t>
  </si>
  <si>
    <t>Quant. (m) = Extensão da ponte
Obs: Será desmontado 100% do guarda corpo da ponte</t>
  </si>
  <si>
    <t xml:space="preserve">Quant. (jg*m) = Quat.Esteio (jg) * H (m)
Obs: Será construindo 1 jogo de esteios com H de 1,20 metros </t>
  </si>
  <si>
    <t>Item</t>
  </si>
  <si>
    <t>Código</t>
  </si>
  <si>
    <t>Banco</t>
  </si>
  <si>
    <t>Descrição</t>
  </si>
  <si>
    <t>Valor Unit</t>
  </si>
  <si>
    <t>Valor Unit com BDI</t>
  </si>
  <si>
    <t>Total</t>
  </si>
  <si>
    <t xml:space="preserve"> 1 </t>
  </si>
  <si>
    <t>DESMONTE DE PONTE</t>
  </si>
  <si>
    <t xml:space="preserve"> 1.1 </t>
  </si>
  <si>
    <t xml:space="preserve"> PM06 </t>
  </si>
  <si>
    <t>Próprio</t>
  </si>
  <si>
    <t>M</t>
  </si>
  <si>
    <t xml:space="preserve"> 1.2 </t>
  </si>
  <si>
    <t xml:space="preserve"> PM05 </t>
  </si>
  <si>
    <t xml:space="preserve"> PM03 </t>
  </si>
  <si>
    <t>JGxM</t>
  </si>
  <si>
    <t xml:space="preserve"> PM02 </t>
  </si>
  <si>
    <t>DESMONTE DE JOGOS DE ESTEIOS (H&gt;2,00M)</t>
  </si>
  <si>
    <t xml:space="preserve"> 1.6 </t>
  </si>
  <si>
    <t>M²</t>
  </si>
  <si>
    <t xml:space="preserve"> PM07 </t>
  </si>
  <si>
    <t xml:space="preserve"> 2 </t>
  </si>
  <si>
    <t>CONSTRUÇÃO DE PONTE</t>
  </si>
  <si>
    <t xml:space="preserve"> PM19 </t>
  </si>
  <si>
    <t xml:space="preserve"> PM22 </t>
  </si>
  <si>
    <t>CONSTRUÇÃO DE JOGOS DE ESTEIOS COM H&gt;2,00 M (CONTR, TRAV SUP E INF)</t>
  </si>
  <si>
    <t xml:space="preserve"> PM26 </t>
  </si>
  <si>
    <t xml:space="preserve"> PM25 </t>
  </si>
  <si>
    <t xml:space="preserve"> PM23 </t>
  </si>
  <si>
    <t xml:space="preserve"> PM29 </t>
  </si>
  <si>
    <t xml:space="preserve"> PM27 </t>
  </si>
  <si>
    <t xml:space="preserve"> PM30 </t>
  </si>
  <si>
    <t>MATERIAIS DE PONTE</t>
  </si>
  <si>
    <t xml:space="preserve"> PM36 </t>
  </si>
  <si>
    <t>M³</t>
  </si>
  <si>
    <t xml:space="preserve"> PM39 </t>
  </si>
  <si>
    <t xml:space="preserve"> PM41 </t>
  </si>
  <si>
    <t>SINAPI</t>
  </si>
  <si>
    <t>Total Geral</t>
  </si>
  <si>
    <t>OBRA:</t>
  </si>
  <si>
    <t>LOCAL:</t>
  </si>
  <si>
    <t xml:space="preserve"> 90776 </t>
  </si>
  <si>
    <t>ENCARREGADO GERAL COM ENCARGOS COMPLEMENTARES</t>
  </si>
  <si>
    <t>H</t>
  </si>
  <si>
    <t xml:space="preserve"> 88316 </t>
  </si>
  <si>
    <t>SERVENTE COM ENCARGOS COMPLEMENTARES</t>
  </si>
  <si>
    <t xml:space="preserve"> 89843 </t>
  </si>
  <si>
    <t>BATE-ESTACAS POR GRAVIDADE, POTÊNCIA DE 160 HP, PESO DO MARTELO ATÉ 3 TONELADAS - CHP DIURNO. AF_11/2014</t>
  </si>
  <si>
    <t>CHP</t>
  </si>
  <si>
    <t xml:space="preserve"> 89218 </t>
  </si>
  <si>
    <t>BATE-ESTACAS POR GRAVIDADE, POTÊNCIA DE 160 HP, PESO DO MARTELO ATÉ 3 TONELADAS - CHI DIURNO. AF_11/2014</t>
  </si>
  <si>
    <t>CHI</t>
  </si>
  <si>
    <t xml:space="preserve"> MADEIRA  1 </t>
  </si>
  <si>
    <t>ESTEIOS (MADEIRA SERRADA)</t>
  </si>
  <si>
    <t xml:space="preserve"> MADEIRA 2 </t>
  </si>
  <si>
    <t>VIGA DE 0,25 X 0,30 M (MADEIRA SERRADA)</t>
  </si>
  <si>
    <t xml:space="preserve"> PARAFUSO 1 </t>
  </si>
  <si>
    <t>PARAFUSO 1" x 72 cm</t>
  </si>
  <si>
    <t>KG</t>
  </si>
  <si>
    <t xml:space="preserve"> MADEIRA 4 </t>
  </si>
  <si>
    <t>VIGA DE 0,25 X 0,20 M (MADEIRA SERRADA)</t>
  </si>
  <si>
    <t xml:space="preserve"> PARAFUSO 2 </t>
  </si>
  <si>
    <t>PARAFUSO DE 1" X 0,75 M</t>
  </si>
  <si>
    <t xml:space="preserve"> PARAFUSO 3 </t>
  </si>
  <si>
    <t>PARAFUSO 1" X 0,65 M</t>
  </si>
  <si>
    <t xml:space="preserve"> MADEIRA 11 </t>
  </si>
  <si>
    <t>VIGA DE 0,25 X 0,25 M (MADEIRA SERRADA)</t>
  </si>
  <si>
    <t xml:space="preserve"> MADEIRA 12 </t>
  </si>
  <si>
    <t>VIGA DE 0,15 X 0,20  M (MADEIRA SERRADA)</t>
  </si>
  <si>
    <t xml:space="preserve"> MADEIRA 3 </t>
  </si>
  <si>
    <t>PRANCHA DE 0,06 X 0,20 M (MADEIRA SERRADA)</t>
  </si>
  <si>
    <t xml:space="preserve"> ABRAÇADEIRA 1 </t>
  </si>
  <si>
    <t>ABRAÇADEIRA 1/2" TIPO ESTRIBO 25x120x25 CM</t>
  </si>
  <si>
    <t xml:space="preserve"> M1205 </t>
  </si>
  <si>
    <t>Prego de ferro</t>
  </si>
  <si>
    <t>kg</t>
  </si>
  <si>
    <t xml:space="preserve"> MADEIRA 5 </t>
  </si>
  <si>
    <t>PRANCHA DE 0,16 X 0,08 M (MADEIRA SERRADA)</t>
  </si>
  <si>
    <t xml:space="preserve"> PARAFUSO 4 </t>
  </si>
  <si>
    <t xml:space="preserve">PARAFUSO DE 1" X 0,60 M </t>
  </si>
  <si>
    <t xml:space="preserve"> MADEIRA 7 </t>
  </si>
  <si>
    <t xml:space="preserve">VIGA DE 0,20 X 0,20 M (MADEIRA SERRADA) </t>
  </si>
  <si>
    <t xml:space="preserve"> MADEIRA 8 </t>
  </si>
  <si>
    <t xml:space="preserve">PRANCHA DE 0,16 X 0,06 M(MADEIRA SERRADA) </t>
  </si>
  <si>
    <t xml:space="preserve"> MADEIRA 9 </t>
  </si>
  <si>
    <t>VIGA DE 0,15 X 0,15 M (MADEIRA SERRADA)</t>
  </si>
  <si>
    <t xml:space="preserve"> 00004335 </t>
  </si>
  <si>
    <t>PARAFUSO FRANCES ZINCADO, DIAMETRO 1/2", COMPRIMENTO 12", COM PORCA E ARRUELA LISA MEDIA</t>
  </si>
  <si>
    <t>UN</t>
  </si>
  <si>
    <t xml:space="preserve"> SINALIZAÇÃO 1 </t>
  </si>
  <si>
    <t>CONFECÇÃO DE PLACA DE SINALIZAÇÃO SEMI-REFLETIVA</t>
  </si>
  <si>
    <t xml:space="preserve"> SINALIZAÇÃO 2 </t>
  </si>
  <si>
    <t>CONFECÇÃO DE SUPORTE E TRAVESSA PARA PLACA DE SINALIZAÇÃO</t>
  </si>
  <si>
    <t xml:space="preserve"> M1963 </t>
  </si>
  <si>
    <t>Parafuso zincado com fenda de 1 1/2" x 3/16"</t>
  </si>
  <si>
    <t>un</t>
  </si>
  <si>
    <t xml:space="preserve"> M1964 </t>
  </si>
  <si>
    <t>Parafuso zincado francês de 4" x 5/16"</t>
  </si>
  <si>
    <t xml:space="preserve"> E9687 </t>
  </si>
  <si>
    <t>Caminhão carroceria com capacidade de 5 t - 115 kW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</si>
  <si>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</si>
  <si>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</si>
  <si>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 xml:space="preserve"> 00005068 </t>
  </si>
  <si>
    <t>PREGO DE ACO POLIDO COM CABECA 17 X 21 (2 X 11)</t>
  </si>
  <si>
    <t xml:space="preserve"> 91395 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</si>
  <si>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</si>
  <si>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</si>
  <si>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</si>
  <si>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</si>
  <si>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</si>
  <si>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00001347 </t>
  </si>
  <si>
    <t xml:space="preserve"> 00002433 </t>
  </si>
  <si>
    <t>DOBRADICA EM ACO/FERRO, 3" X 2 1/2", E= 1,2 A 1,8 MM, SEM ANEL,  CROMADO OU ZINCADO, TAMPA CHATA, COM PARAFUSOS</t>
  </si>
  <si>
    <t xml:space="preserve"> 00007186 </t>
  </si>
  <si>
    <t>TELHA DE FIBROCIMENTO ONDULADA E = 6 MM, DE 1,83 X 1,10 M (SEM AMIANTO)</t>
  </si>
  <si>
    <t xml:space="preserve"> 00005075 </t>
  </si>
  <si>
    <t>PREGO DE ACO POLIDO COM CABECA 18 X 30 (2 3/4 X 10)</t>
  </si>
  <si>
    <t xml:space="preserve"> 00004500 </t>
  </si>
  <si>
    <t>VIGA *7,5 X 10* CM EM PINUS, MISTA OU EQUIVALENTE DA REGIAO - BRUTA</t>
  </si>
  <si>
    <t xml:space="preserve"> 00004460 </t>
  </si>
  <si>
    <t>QUADRO COMPARATIVO DOS ORÇAMENTOS</t>
  </si>
  <si>
    <t>NÃO DESONERADO</t>
  </si>
  <si>
    <t>DATA/BASE:</t>
  </si>
  <si>
    <t xml:space="preserve"> BDI SERVIÇOS:</t>
  </si>
  <si>
    <t>Peso (%)</t>
  </si>
  <si>
    <t>DESONERADO</t>
  </si>
  <si>
    <t>FU</t>
  </si>
  <si>
    <t xml:space="preserve">Quant. (m³) = Longarinas * base (m) * altura * comprimento (m) 
Obs: Será substituidas 2 travesseiros
        Será acrescentadas 8 sub-vigas                         </t>
  </si>
  <si>
    <t xml:space="preserve"> EST.VIC.02 </t>
  </si>
  <si>
    <t>PLACA DE OBRA EM CHAPA DE AÇO GALVANIZADO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</si>
  <si>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</si>
  <si>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</si>
  <si>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</si>
  <si>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</si>
  <si>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00004417 </t>
  </si>
  <si>
    <t xml:space="preserve"> 00004491 </t>
  </si>
  <si>
    <t>PONTALETE *7,5 X 7,5* CM EM PINUS, MISTA OU EQUIVALENTE DA REGIAO - BRUTA</t>
  </si>
  <si>
    <t xml:space="preserve"> 00004813 </t>
  </si>
  <si>
    <t xml:space="preserve"> P9843 </t>
  </si>
  <si>
    <t>Operador de equipamento leve</t>
  </si>
  <si>
    <t>h</t>
  </si>
  <si>
    <t xml:space="preserve"> M0028 </t>
  </si>
  <si>
    <t>Areia média</t>
  </si>
  <si>
    <t xml:space="preserve"> M0424 </t>
  </si>
  <si>
    <t xml:space="preserve"> M0191 </t>
  </si>
  <si>
    <t>Brita 1</t>
  </si>
  <si>
    <t>B.D.I.</t>
  </si>
  <si>
    <t>2.04</t>
  </si>
  <si>
    <t xml:space="preserve"> 00043054 </t>
  </si>
  <si>
    <t>ACO CA-25, 10,0 MM, OU 12,5 MM, OU 16,0 MM, OU 20,0 MM, OU 25,0 MM, VERGALHAO</t>
  </si>
  <si>
    <t xml:space="preserve"> CM-30.ANP-04/2021 </t>
  </si>
  <si>
    <t>ASFALTOS DILUÍDOS CM-30 (COLETADO TABELA ANP CENTRO-OESTE ACRESCIDO DE ICMS 17%, PIS 0,65% E COFINS 3,0%) (ANP 04/2021)</t>
  </si>
  <si>
    <t>T</t>
  </si>
  <si>
    <t xml:space="preserve"> 00014439 </t>
  </si>
  <si>
    <t>PONTALETE ROLIÇO SEM TRATAMENTO, D = 8 A 11 CM, H = 6 M, EM EUCALIPTO OU EQUIVALENTE DA REGIAO - BRUTA (PARA ESCORAMENTO)</t>
  </si>
  <si>
    <t xml:space="preserve">Quant. (jg*m) = Quat.Esteio (jg) * h (m)
Obs: Será desmontado 0 jogo de esteio </t>
  </si>
  <si>
    <t xml:space="preserve">Quant. (jg*m) = Quat.Esteio (jg) * H (m) 
</t>
  </si>
  <si>
    <t xml:space="preserve">Quant. (jg*m) = Quat.Esteio (jg) * H (m)
</t>
  </si>
  <si>
    <t>Quant. (m) = Vigamento Danificado</t>
  </si>
  <si>
    <t>3.03</t>
  </si>
  <si>
    <t>4.01</t>
  </si>
  <si>
    <t xml:space="preserve">Quant. (jgxm) = Quat.Esteio (jg) * H (m)
Obs: Será desmontado 0,25 jogos de esteios </t>
  </si>
  <si>
    <t>Orçamento Sintético</t>
  </si>
  <si>
    <t xml:space="preserve"> 3.5 </t>
  </si>
  <si>
    <t xml:space="preserve">_______________________________________________________________
</t>
  </si>
  <si>
    <t>PLANILHA ORÇAMENTÁRIA</t>
  </si>
  <si>
    <t>DATA BASE:</t>
  </si>
  <si>
    <t>SEM DESONERAÇÃO</t>
  </si>
  <si>
    <t>BONITO MS</t>
  </si>
  <si>
    <t>SICRO 01/2022</t>
  </si>
  <si>
    <t>SINAPI 03/2022</t>
  </si>
  <si>
    <t>Composições Analíticas com Preço Unitário</t>
  </si>
  <si>
    <t>Composições Principais</t>
  </si>
  <si>
    <t>Composição</t>
  </si>
  <si>
    <t>Composição Auxiliar</t>
  </si>
  <si>
    <t>Insumo</t>
  </si>
  <si>
    <t>SICRO3</t>
  </si>
  <si>
    <t>CHAPA/PAINEL DE MADEIRA COMPENSADA PLASTIFICADA (MADEIRITE PLASTIFICADO) PARA FORMA DE CONCRETO, DE 2200 x 1100 MM, E = 12 MM</t>
  </si>
  <si>
    <t>SARRAFO NAO APARELHADO *2,5 X 10* CM, EM MACARANDUBA, ANGELIM OU EQUIVALENTE DA REGIAO -  BRUTA</t>
  </si>
  <si>
    <t>SARRAFO NAO APARELHADO *2,5 X 7* CM, EM MACARANDUBA, ANGELIM OU EQUIVALENTE DA REGIAO -  BRUTA</t>
  </si>
  <si>
    <t>PLACA DE OBRA (PARA CONSTRUCAO CIVIL) EM CHAPA GALVANIZADA *N. 22*, ADESIVADA, DE *2,4 X 1,2* M (SEM POSTES PARA FIXACAO)</t>
  </si>
  <si>
    <t>Cimento Portland CP II - 32 - saco</t>
  </si>
  <si>
    <t xml:space="preserve">SINAPI - 03/2022 - MS
SICRO - 01/2022 - MS
</t>
  </si>
  <si>
    <t xml:space="preserve">COORD: </t>
  </si>
  <si>
    <t xml:space="preserve">VALOR TOTAL </t>
  </si>
  <si>
    <t xml:space="preserve">TOTAL GERAL </t>
  </si>
  <si>
    <t xml:space="preserve">JOSMAIL RODRIGUES </t>
  </si>
  <si>
    <t xml:space="preserve">PREFEITO MUNICIPAL DE BONITO </t>
  </si>
  <si>
    <t xml:space="preserve">CARLOS HENRIQUE SANCHES CORREA </t>
  </si>
  <si>
    <t xml:space="preserve">ARQUITETO E URBANISTA </t>
  </si>
  <si>
    <t xml:space="preserve">MEMORIA DE CLACULO </t>
  </si>
  <si>
    <t>PREFEITURA MUNICIPAL DE BONITO</t>
  </si>
  <si>
    <t>SECRETARIA MUNICIPAL DE OBRAS</t>
  </si>
  <si>
    <t>COMPOSIÇÃO DE BDI - conforme Acórdão TCU 2622/2013</t>
  </si>
  <si>
    <t>TIPO DE SERVIÇO:</t>
  </si>
  <si>
    <t>REPAROS DE PONTE MADEIRA</t>
  </si>
  <si>
    <t>1° Quartil</t>
  </si>
  <si>
    <t>Médio</t>
  </si>
  <si>
    <t>3° quartil</t>
  </si>
  <si>
    <t>BDI Adotado</t>
  </si>
  <si>
    <t>AC - Administração Central</t>
  </si>
  <si>
    <t>S + G - Seguro e Garantia</t>
  </si>
  <si>
    <t>R - Risco</t>
  </si>
  <si>
    <t>DF - Despesas Financeiras</t>
  </si>
  <si>
    <t>L - Lucro</t>
  </si>
  <si>
    <t>I - IMPOSTOS</t>
  </si>
  <si>
    <t>PIS:</t>
  </si>
  <si>
    <t>COFINS:</t>
  </si>
  <si>
    <t>ISSQN(3):</t>
  </si>
  <si>
    <t>CPRB (2):</t>
  </si>
  <si>
    <t>BDI CALCULADO:</t>
  </si>
  <si>
    <t>BDI calculado pela seguinte equação:</t>
  </si>
  <si>
    <t>Onde:</t>
  </si>
  <si>
    <t>AC: taxa de administração central;</t>
  </si>
  <si>
    <t>S: taxa de seguros;</t>
  </si>
  <si>
    <t>R: taxa de riscos;</t>
  </si>
  <si>
    <t>G: taxa de garantias;</t>
  </si>
  <si>
    <t xml:space="preserve">DF: taxa de despesas financeiras; </t>
  </si>
  <si>
    <t>L: taxa de lucro/remuneração;</t>
  </si>
  <si>
    <t>I: taxa de incidência de impostos [ PIS, COFINS, (3) ISSQN, (2) CPRB ]</t>
  </si>
  <si>
    <t>(2) CPRB = 0,00% (Contribuição Previdenciária sobre a Receita Bruta – Lei n. 13.161 de 31/08/2015).</t>
  </si>
  <si>
    <t>(3) ISSQN é um imposto que incide sobre o preço de serviço, em Campo Grande o valor é de 5%. O custo previsto com mão-de-obra é de 60% do custo total da obra, para o computo do ISSQN o valor será de 3%</t>
  </si>
  <si>
    <t>CRONOGRAMA FÍSICO E FINANCEIRO</t>
  </si>
  <si>
    <t>BDI:</t>
  </si>
  <si>
    <t>MUNICÍPIO:</t>
  </si>
  <si>
    <t>Cronograma Físico e Financeiro</t>
  </si>
  <si>
    <t>Total Por Etapa</t>
  </si>
  <si>
    <t>30 DIAS</t>
  </si>
  <si>
    <t>60 DIAS</t>
  </si>
  <si>
    <t>Porcentagem</t>
  </si>
  <si>
    <t>Custo</t>
  </si>
  <si>
    <t>Porcentagem Acumulado</t>
  </si>
  <si>
    <t xml:space="preserve"> 100,0%</t>
  </si>
  <si>
    <t>Custo Acumulado</t>
  </si>
  <si>
    <t xml:space="preserve">Prefeito Municipal de Bonito </t>
  </si>
  <si>
    <t xml:space="preserve">                Arquiteto e Urbanista </t>
  </si>
  <si>
    <t xml:space="preserve">                CAU A 107538-1</t>
  </si>
  <si>
    <t>SINAPI -  03/2022</t>
  </si>
  <si>
    <t>Perimetro Rural de Bonito-MS</t>
  </si>
  <si>
    <t xml:space="preserve"> 1.2</t>
  </si>
  <si>
    <t xml:space="preserve"> 1.3</t>
  </si>
  <si>
    <t xml:space="preserve"> 1.4</t>
  </si>
  <si>
    <t xml:space="preserve"> 1.5</t>
  </si>
  <si>
    <t>1.05</t>
  </si>
  <si>
    <t>3.04</t>
  </si>
  <si>
    <t xml:space="preserve">REFORMA DE PONTE DE MADEIRA EM VG SIMPLES E VG ARMADO SOBRE O CÓRREGO RONCADOR EXT: 32,50 X ,5 X 4,00M </t>
  </si>
  <si>
    <t xml:space="preserve">ESTRADA TRECHO RONCADOR </t>
  </si>
  <si>
    <t>20.859744 - 56.216334</t>
  </si>
  <si>
    <t xml:space="preserve">DESMONTE DE VIGAMENTO SIMPES </t>
  </si>
  <si>
    <t xml:space="preserve"> AGM9930001 </t>
  </si>
  <si>
    <t>agm993000</t>
  </si>
  <si>
    <t xml:space="preserve">CONSTRUÇÃO DE PONTE BRANCA (ESCORAMENTO) </t>
  </si>
  <si>
    <t>AGM600000</t>
  </si>
  <si>
    <t>2G0300501</t>
  </si>
  <si>
    <t xml:space="preserve"> 3.5</t>
  </si>
  <si>
    <t>AGM025</t>
  </si>
  <si>
    <t xml:space="preserve">FORNECIMENTO E IMPLANTAÇÃO DE PLAQUETA DE AÇO 0,0168M2 - ELÍCULA I +III </t>
  </si>
  <si>
    <t>AGM993001</t>
  </si>
  <si>
    <t xml:space="preserve">DESMONTE DE VIGAMENTO SIMPLES </t>
  </si>
  <si>
    <t>SEM DESONERADO</t>
  </si>
  <si>
    <t xml:space="preserve">DESONERADO </t>
  </si>
  <si>
    <r>
      <t xml:space="preserve">OBRA: </t>
    </r>
    <r>
      <rPr>
        <sz val="10"/>
        <color theme="1"/>
        <rFont val="Calibri"/>
        <family val="2"/>
        <scheme val="minor"/>
      </rPr>
      <t>REFORMA DE PONTE DE MADEIRA EM VG SIMPLES E VG ARMADO SOBRE O CÓRREGO RONCADOR EXT: 32,50 X ,5 X 4,00M</t>
    </r>
  </si>
  <si>
    <t>REFORMA DE PONTE DE MADEIRA EM VG SIMPLES E VG ARMADO SOBRE O CÓRREGO RONCADOR EXT: 32,50 X ,5 X 4,00M</t>
  </si>
  <si>
    <t xml:space="preserve"> 0,00%
0,00</t>
  </si>
  <si>
    <t xml:space="preserve">ESCORAMENTO </t>
  </si>
  <si>
    <t xml:space="preserve">FORNECIMENTO E IMPLANTAÇÃO DE PLAQEUTAS </t>
  </si>
  <si>
    <t>UND</t>
  </si>
  <si>
    <t xml:space="preserve">REFORMA DE PONTE DE MADEIRA EM VG SIMPLES E VG ARMADO SOBRE O CÓRREGO RONCADOR EXT: 32,50 X 5,00 X 4,00M </t>
  </si>
  <si>
    <t xml:space="preserve"> 1.6</t>
  </si>
  <si>
    <t xml:space="preserve">DESMONTE DE VIGAMENTO ARMADO </t>
  </si>
  <si>
    <t xml:space="preserve">MONTAGEM DE PONTE </t>
  </si>
  <si>
    <t>PM1</t>
  </si>
  <si>
    <t xml:space="preserve">MONTAGEM DE VIGAMENTO SIMPLES </t>
  </si>
  <si>
    <t>PM24</t>
  </si>
  <si>
    <t>CONSTRUÇÃO DO VIGAMENTO ARMADO (INCLUSIVE TODO MADEIRAMENTO E TRANSPORTE)</t>
  </si>
  <si>
    <t>3.5</t>
  </si>
  <si>
    <t>3.6</t>
  </si>
  <si>
    <t>3.7</t>
  </si>
  <si>
    <t>3.8</t>
  </si>
  <si>
    <t>4.1</t>
  </si>
  <si>
    <t>4.2</t>
  </si>
  <si>
    <t>4.3</t>
  </si>
  <si>
    <t>4.4</t>
  </si>
  <si>
    <t xml:space="preserve">LOCAL: SENTIDO RONCADOR </t>
  </si>
  <si>
    <r>
      <rPr>
        <b/>
        <sz val="10"/>
        <rFont val="Arial"/>
        <family val="2"/>
      </rPr>
      <t>CONCLUSÃO</t>
    </r>
    <r>
      <rPr>
        <sz val="10"/>
        <rFont val="Arial"/>
        <family val="2"/>
      </rPr>
      <t>: O ORÇAMENTO ADOTADO UTILIZARÁ ENCARGOS SOCIAIS DESONERADO POR SER O DE MENOR CUSTO, SENDO ESTA ALTERNATIVA A MAIS VANTAJOSA PARA A ADMINISTRAÇÃO PÚBLICA.</t>
    </r>
  </si>
  <si>
    <t>3.9</t>
  </si>
  <si>
    <t>1.3</t>
  </si>
  <si>
    <t xml:space="preserve">DESMONTE DE VIGAMENTO SIMPLES/ ARMADO </t>
  </si>
  <si>
    <t>1.4 / 1.5</t>
  </si>
  <si>
    <t>2.1</t>
  </si>
  <si>
    <t>PM01</t>
  </si>
  <si>
    <t>CONSTRUÇÃO DE VIGAMENTO S ARMADO (INCLUSIVE SUBVIGAS)</t>
  </si>
  <si>
    <t xml:space="preserve"> 100,00%
2.896,10</t>
  </si>
  <si>
    <t xml:space="preserve"> 100,00%
502,35</t>
  </si>
  <si>
    <t xml:space="preserve"> 100,00%
268.796,60</t>
  </si>
  <si>
    <t xml:space="preserve"> 100,00%
10.534,18</t>
  </si>
  <si>
    <t xml:space="preserve"> 50,00%
134.398,30</t>
  </si>
  <si>
    <t xml:space="preserve"> 50,00%
5.267,09</t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</si>
</sst>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43" formatCode="_-* #,##0.00_-;\-* #,##0.00_-;_-* &quot;-&quot;??_-;_-@_-"/>
    <numFmt numFmtId="164" formatCode="00"/>
    <numFmt numFmtId="165" formatCode="#,##0.0000000"/>
    <numFmt numFmtId="166" formatCode="#,##0.00\ %"/>
    <numFmt numFmtId="167" formatCode="[$-416]General"/>
  </numFmts>
  <fonts count="60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  "/>
    </font>
    <font>
      <sz val="11"/>
      <color indexed="8"/>
      <name val="Calibri"/>
      <family val="2"/>
    </font>
    <font>
      <b/>
      <sz val="10"/>
      <color indexed="8"/>
      <name val="Arial  "/>
    </font>
    <font>
      <sz val="10"/>
      <color indexed="8"/>
      <name val="Arial  "/>
    </font>
    <font>
      <b/>
      <sz val="11"/>
      <color indexed="8"/>
      <name val="Arial  "/>
    </font>
    <font>
      <i/>
      <sz val="10"/>
      <color indexed="8"/>
      <name val="Arial  "/>
    </font>
    <font>
      <b/>
      <sz val="10"/>
      <name val="Arial  "/>
    </font>
    <font>
      <sz val="11"/>
      <color rgb="FFFF0000"/>
      <name val="Arial"/>
      <family val="1"/>
    </font>
    <font>
      <i/>
      <sz val="10"/>
      <name val="Arial  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Century Gothic"/>
      <family val="2"/>
    </font>
    <font>
      <b/>
      <sz val="12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sz val="10"/>
      <color indexed="8"/>
      <name val="Arial1"/>
    </font>
    <font>
      <b/>
      <sz val="10"/>
      <color theme="1"/>
      <name val="Century Gothic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Century Gothic"/>
      <family val="2"/>
    </font>
    <font>
      <b/>
      <sz val="12"/>
      <name val="Arial"/>
      <family val="1"/>
    </font>
    <font>
      <sz val="7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indexed="8"/>
      <name val="Arial"/>
      <family val="1"/>
      <charset val="204"/>
    </font>
    <font>
      <b/>
      <sz val="10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Century Gothic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EBEBE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rgb="FF000000"/>
      </top>
      <bottom/>
      <diagonal/>
    </border>
    <border>
      <left style="thin">
        <color theme="0" tint="-0.24994659260841701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ck">
        <color auto="1"/>
      </top>
      <bottom style="thin">
        <color rgb="FFCCCCCC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/>
      <top/>
      <bottom/>
      <diagonal/>
    </border>
  </borders>
  <cellStyleXfs count="14">
    <xf numFmtId="0" fontId="0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30" fillId="0" borderId="0"/>
    <xf numFmtId="0" fontId="3" fillId="0" borderId="0"/>
    <xf numFmtId="43" fontId="6" fillId="0" borderId="0" applyFont="0" applyFill="0" applyBorder="0" applyAlignment="0" applyProtection="0"/>
    <xf numFmtId="167" fontId="36" fillId="0" borderId="0" applyBorder="0" applyProtection="0"/>
    <xf numFmtId="0" fontId="30" fillId="0" borderId="0"/>
    <xf numFmtId="9" fontId="1" fillId="0" borderId="0" applyFont="0" applyFill="0" applyBorder="0" applyAlignment="0" applyProtection="0"/>
  </cellStyleXfs>
  <cellXfs count="358">
    <xf numFmtId="0" fontId="0" fillId="0" borderId="0" xfId="0"/>
    <xf numFmtId="0" fontId="7" fillId="0" borderId="0" xfId="1" applyFont="1"/>
    <xf numFmtId="0" fontId="9" fillId="0" borderId="0" xfId="2" applyFont="1" applyBorder="1" applyAlignment="1" applyProtection="1">
      <alignment horizontal="right" vertical="top"/>
      <protection hidden="1"/>
    </xf>
    <xf numFmtId="49" fontId="10" fillId="0" borderId="0" xfId="2" applyNumberFormat="1" applyFont="1" applyBorder="1" applyAlignment="1" applyProtection="1">
      <alignment horizontal="left" vertical="top" wrapText="1"/>
      <protection hidden="1"/>
    </xf>
    <xf numFmtId="0" fontId="10" fillId="0" borderId="0" xfId="2" applyFont="1" applyBorder="1" applyAlignment="1" applyProtection="1">
      <alignment horizontal="left" vertical="top" wrapText="1"/>
      <protection hidden="1"/>
    </xf>
    <xf numFmtId="164" fontId="9" fillId="2" borderId="3" xfId="3" applyNumberFormat="1" applyFont="1" applyFill="1" applyBorder="1" applyAlignment="1" applyProtection="1">
      <alignment horizontal="left" vertical="center"/>
      <protection hidden="1"/>
    </xf>
    <xf numFmtId="41" fontId="10" fillId="2" borderId="4" xfId="2" applyNumberFormat="1" applyFont="1" applyFill="1" applyBorder="1" applyAlignment="1" applyProtection="1">
      <alignment horizontal="center" vertical="center"/>
      <protection locked="0"/>
    </xf>
    <xf numFmtId="0" fontId="10" fillId="2" borderId="3" xfId="2" applyFont="1" applyFill="1" applyBorder="1" applyAlignment="1" applyProtection="1">
      <alignment horizontal="center" vertical="center" shrinkToFit="1"/>
      <protection hidden="1"/>
    </xf>
    <xf numFmtId="0" fontId="10" fillId="2" borderId="10" xfId="2" applyFont="1" applyFill="1" applyBorder="1" applyAlignment="1" applyProtection="1">
      <alignment horizontal="right" vertical="center" shrinkToFit="1"/>
      <protection hidden="1"/>
    </xf>
    <xf numFmtId="0" fontId="10" fillId="2" borderId="11" xfId="2" applyFont="1" applyFill="1" applyBorder="1" applyAlignment="1" applyProtection="1">
      <alignment horizontal="center" vertical="center" shrinkToFit="1"/>
      <protection hidden="1"/>
    </xf>
    <xf numFmtId="2" fontId="10" fillId="2" borderId="12" xfId="2" applyNumberFormat="1" applyFont="1" applyFill="1" applyBorder="1" applyAlignment="1" applyProtection="1">
      <alignment horizontal="left" vertical="center" shrinkToFit="1"/>
      <protection hidden="1"/>
    </xf>
    <xf numFmtId="4" fontId="10" fillId="2" borderId="3" xfId="2" applyNumberFormat="1" applyFont="1" applyFill="1" applyBorder="1" applyAlignment="1" applyProtection="1">
      <alignment horizontal="center" vertical="center" shrinkToFit="1"/>
      <protection hidden="1"/>
    </xf>
    <xf numFmtId="2" fontId="10" fillId="2" borderId="3" xfId="2" applyNumberFormat="1" applyFont="1" applyFill="1" applyBorder="1" applyAlignment="1" applyProtection="1">
      <alignment horizontal="center" vertical="center" shrinkToFit="1"/>
      <protection hidden="1"/>
    </xf>
    <xf numFmtId="4" fontId="10" fillId="2" borderId="3" xfId="2" applyNumberFormat="1" applyFont="1" applyFill="1" applyBorder="1" applyAlignment="1" applyProtection="1">
      <alignment horizontal="right" vertical="center" shrinkToFit="1"/>
      <protection hidden="1"/>
    </xf>
    <xf numFmtId="2" fontId="0" fillId="0" borderId="0" xfId="0" applyNumberFormat="1"/>
    <xf numFmtId="4" fontId="9" fillId="0" borderId="3" xfId="2" applyNumberFormat="1" applyFont="1" applyBorder="1" applyAlignment="1" applyProtection="1">
      <alignment horizontal="right" vertical="center"/>
      <protection hidden="1"/>
    </xf>
    <xf numFmtId="0" fontId="9" fillId="2" borderId="3" xfId="2" applyFont="1" applyFill="1" applyBorder="1" applyAlignment="1" applyProtection="1">
      <alignment horizontal="center" vertical="center" shrinkToFit="1"/>
      <protection hidden="1"/>
    </xf>
    <xf numFmtId="0" fontId="13" fillId="3" borderId="7" xfId="2" applyFont="1" applyFill="1" applyBorder="1" applyAlignment="1" applyProtection="1">
      <alignment vertical="center" shrinkToFit="1"/>
      <protection hidden="1"/>
    </xf>
    <xf numFmtId="0" fontId="13" fillId="3" borderId="0" xfId="2" applyFont="1" applyFill="1" applyAlignment="1" applyProtection="1">
      <alignment vertical="center" shrinkToFit="1"/>
      <protection hidden="1"/>
    </xf>
    <xf numFmtId="0" fontId="0" fillId="3" borderId="0" xfId="0" applyFill="1"/>
    <xf numFmtId="164" fontId="9" fillId="2" borderId="10" xfId="3" applyNumberFormat="1" applyFont="1" applyFill="1" applyBorder="1" applyAlignment="1" applyProtection="1">
      <alignment horizontal="left" vertical="center"/>
      <protection hidden="1"/>
    </xf>
    <xf numFmtId="41" fontId="10" fillId="2" borderId="0" xfId="2" applyNumberFormat="1" applyFont="1" applyFill="1" applyAlignment="1" applyProtection="1">
      <alignment horizontal="center" vertical="center"/>
      <protection locked="0"/>
    </xf>
    <xf numFmtId="2" fontId="9" fillId="2" borderId="3" xfId="2" applyNumberFormat="1" applyFont="1" applyFill="1" applyBorder="1" applyAlignment="1" applyProtection="1">
      <alignment horizontal="center" vertical="center" shrinkToFit="1"/>
      <protection hidden="1"/>
    </xf>
    <xf numFmtId="164" fontId="13" fillId="2" borderId="10" xfId="3" applyNumberFormat="1" applyFont="1" applyFill="1" applyBorder="1" applyAlignment="1" applyProtection="1">
      <alignment horizontal="left" vertical="center"/>
      <protection hidden="1"/>
    </xf>
    <xf numFmtId="41" fontId="7" fillId="2" borderId="0" xfId="2" applyNumberFormat="1" applyFont="1" applyFill="1" applyAlignment="1" applyProtection="1">
      <alignment horizontal="center" vertical="center"/>
      <protection locked="0"/>
    </xf>
    <xf numFmtId="0" fontId="14" fillId="2" borderId="0" xfId="0" applyFont="1" applyFill="1"/>
    <xf numFmtId="0" fontId="7" fillId="2" borderId="10" xfId="2" applyFont="1" applyFill="1" applyBorder="1" applyAlignment="1" applyProtection="1">
      <alignment horizontal="right" vertical="center" shrinkToFit="1"/>
      <protection hidden="1"/>
    </xf>
    <xf numFmtId="0" fontId="7" fillId="2" borderId="11" xfId="2" applyFont="1" applyFill="1" applyBorder="1" applyAlignment="1" applyProtection="1">
      <alignment horizontal="center" vertical="center" shrinkToFit="1"/>
      <protection hidden="1"/>
    </xf>
    <xf numFmtId="2" fontId="7" fillId="2" borderId="12" xfId="2" applyNumberFormat="1" applyFont="1" applyFill="1" applyBorder="1" applyAlignment="1" applyProtection="1">
      <alignment horizontal="left" vertical="center" shrinkToFit="1"/>
      <protection hidden="1"/>
    </xf>
    <xf numFmtId="4" fontId="7" fillId="2" borderId="3" xfId="2" applyNumberFormat="1" applyFont="1" applyFill="1" applyBorder="1" applyAlignment="1" applyProtection="1">
      <alignment horizontal="center" vertical="center" shrinkToFit="1"/>
      <protection hidden="1"/>
    </xf>
    <xf numFmtId="4" fontId="7" fillId="2" borderId="3" xfId="2" applyNumberFormat="1" applyFont="1" applyFill="1" applyBorder="1" applyAlignment="1" applyProtection="1">
      <alignment horizontal="right" vertical="center" shrinkToFit="1"/>
      <protection hidden="1"/>
    </xf>
    <xf numFmtId="0" fontId="7" fillId="2" borderId="3" xfId="2" applyFont="1" applyFill="1" applyBorder="1" applyAlignment="1" applyProtection="1">
      <alignment horizontal="center" vertical="center" shrinkToFit="1"/>
      <protection hidden="1"/>
    </xf>
    <xf numFmtId="4" fontId="13" fillId="2" borderId="3" xfId="2" applyNumberFormat="1" applyFont="1" applyFill="1" applyBorder="1" applyAlignment="1" applyProtection="1">
      <alignment horizontal="right" vertical="center"/>
      <protection hidden="1"/>
    </xf>
    <xf numFmtId="0" fontId="13" fillId="2" borderId="3" xfId="2" applyFont="1" applyFill="1" applyBorder="1" applyAlignment="1" applyProtection="1">
      <alignment horizontal="center" vertical="center" shrinkToFit="1"/>
      <protection hidden="1"/>
    </xf>
    <xf numFmtId="164" fontId="13" fillId="2" borderId="3" xfId="3" applyNumberFormat="1" applyFont="1" applyFill="1" applyBorder="1" applyAlignment="1" applyProtection="1">
      <alignment horizontal="left" vertical="center"/>
      <protection hidden="1"/>
    </xf>
    <xf numFmtId="0" fontId="0" fillId="4" borderId="0" xfId="0" applyFill="1"/>
    <xf numFmtId="0" fontId="13" fillId="2" borderId="11" xfId="2" applyFont="1" applyFill="1" applyBorder="1" applyAlignment="1" applyProtection="1">
      <alignment horizontal="right" vertical="center" shrinkToFit="1"/>
      <protection hidden="1"/>
    </xf>
    <xf numFmtId="0" fontId="0" fillId="5" borderId="0" xfId="0" applyFill="1"/>
    <xf numFmtId="0" fontId="13" fillId="5" borderId="10" xfId="2" applyFont="1" applyFill="1" applyBorder="1" applyAlignment="1" applyProtection="1">
      <alignment horizontal="right" vertical="center" shrinkToFit="1"/>
      <protection hidden="1"/>
    </xf>
    <xf numFmtId="0" fontId="13" fillId="5" borderId="0" xfId="2" applyFont="1" applyFill="1" applyBorder="1" applyAlignment="1" applyProtection="1">
      <alignment horizontal="right" vertical="center" shrinkToFit="1"/>
      <protection hidden="1"/>
    </xf>
    <xf numFmtId="4" fontId="9" fillId="5" borderId="0" xfId="2" applyNumberFormat="1" applyFont="1" applyFill="1" applyBorder="1" applyAlignment="1" applyProtection="1">
      <alignment horizontal="right" vertical="center"/>
      <protection hidden="1"/>
    </xf>
    <xf numFmtId="0" fontId="9" fillId="5" borderId="0" xfId="2" applyFont="1" applyFill="1" applyBorder="1" applyAlignment="1" applyProtection="1">
      <alignment horizontal="center" vertical="center" shrinkToFit="1"/>
      <protection hidden="1"/>
    </xf>
    <xf numFmtId="0" fontId="6" fillId="0" borderId="0" xfId="0" applyFont="1"/>
    <xf numFmtId="4" fontId="13" fillId="0" borderId="3" xfId="2" applyNumberFormat="1" applyFont="1" applyBorder="1" applyAlignment="1" applyProtection="1">
      <alignment horizontal="right" vertical="center"/>
      <protection hidden="1"/>
    </xf>
    <xf numFmtId="0" fontId="0" fillId="2" borderId="0" xfId="0" applyFill="1"/>
    <xf numFmtId="0" fontId="0" fillId="0" borderId="0" xfId="0"/>
    <xf numFmtId="0" fontId="10" fillId="2" borderId="3" xfId="2" applyFont="1" applyFill="1" applyBorder="1" applyAlignment="1" applyProtection="1">
      <alignment horizontal="center" vertical="center" shrinkToFit="1"/>
      <protection hidden="1"/>
    </xf>
    <xf numFmtId="0" fontId="10" fillId="2" borderId="11" xfId="2" applyFont="1" applyFill="1" applyBorder="1" applyAlignment="1" applyProtection="1">
      <alignment horizontal="center" vertical="center" shrinkToFit="1"/>
      <protection hidden="1"/>
    </xf>
    <xf numFmtId="0" fontId="10" fillId="2" borderId="3" xfId="2" applyFont="1" applyFill="1" applyBorder="1" applyAlignment="1" applyProtection="1">
      <alignment horizontal="center" vertical="center" shrinkToFit="1"/>
      <protection hidden="1"/>
    </xf>
    <xf numFmtId="2" fontId="10" fillId="2" borderId="3" xfId="2" applyNumberFormat="1" applyFont="1" applyFill="1" applyBorder="1" applyAlignment="1" applyProtection="1">
      <alignment horizontal="center" vertical="center" shrinkToFit="1"/>
      <protection hidden="1"/>
    </xf>
    <xf numFmtId="0" fontId="10" fillId="2" borderId="11" xfId="2" applyFont="1" applyFill="1" applyBorder="1" applyAlignment="1" applyProtection="1">
      <alignment horizontal="center" vertical="center" shrinkToFit="1"/>
      <protection hidden="1"/>
    </xf>
    <xf numFmtId="0" fontId="12" fillId="5" borderId="0" xfId="2" applyFont="1" applyFill="1" applyBorder="1" applyAlignment="1" applyProtection="1">
      <alignment horizontal="left" vertical="center" wrapText="1" shrinkToFit="1"/>
      <protection hidden="1"/>
    </xf>
    <xf numFmtId="0" fontId="13" fillId="5" borderId="7" xfId="2" applyFont="1" applyFill="1" applyBorder="1" applyAlignment="1" applyProtection="1">
      <alignment horizontal="right" vertical="center" shrinkToFit="1"/>
      <protection hidden="1"/>
    </xf>
    <xf numFmtId="0" fontId="16" fillId="6" borderId="21" xfId="0" applyFont="1" applyFill="1" applyBorder="1" applyAlignment="1">
      <alignment horizontal="left" vertical="top" wrapText="1"/>
    </xf>
    <xf numFmtId="0" fontId="16" fillId="6" borderId="21" xfId="0" applyFont="1" applyFill="1" applyBorder="1" applyAlignment="1">
      <alignment horizontal="right" vertical="top" wrapText="1"/>
    </xf>
    <xf numFmtId="0" fontId="16" fillId="6" borderId="21" xfId="0" applyFont="1" applyFill="1" applyBorder="1" applyAlignment="1">
      <alignment horizontal="center" vertical="top" wrapText="1"/>
    </xf>
    <xf numFmtId="0" fontId="18" fillId="7" borderId="21" xfId="0" applyFont="1" applyFill="1" applyBorder="1" applyAlignment="1">
      <alignment horizontal="left" vertical="top" wrapText="1"/>
    </xf>
    <xf numFmtId="0" fontId="18" fillId="7" borderId="21" xfId="0" applyFont="1" applyFill="1" applyBorder="1" applyAlignment="1">
      <alignment horizontal="right" vertical="top" wrapText="1"/>
    </xf>
    <xf numFmtId="4" fontId="18" fillId="7" borderId="21" xfId="0" applyNumberFormat="1" applyFont="1" applyFill="1" applyBorder="1" applyAlignment="1">
      <alignment horizontal="right" vertical="top" wrapText="1"/>
    </xf>
    <xf numFmtId="0" fontId="19" fillId="8" borderId="21" xfId="0" applyFont="1" applyFill="1" applyBorder="1" applyAlignment="1">
      <alignment horizontal="left" vertical="top" wrapText="1"/>
    </xf>
    <xf numFmtId="0" fontId="19" fillId="8" borderId="21" xfId="0" applyFont="1" applyFill="1" applyBorder="1" applyAlignment="1">
      <alignment horizontal="right" vertical="top" wrapText="1"/>
    </xf>
    <xf numFmtId="0" fontId="19" fillId="8" borderId="21" xfId="0" applyFont="1" applyFill="1" applyBorder="1" applyAlignment="1">
      <alignment horizontal="center" vertical="top" wrapText="1"/>
    </xf>
    <xf numFmtId="4" fontId="19" fillId="8" borderId="21" xfId="0" applyNumberFormat="1" applyFont="1" applyFill="1" applyBorder="1" applyAlignment="1">
      <alignment horizontal="right" vertical="top" wrapText="1"/>
    </xf>
    <xf numFmtId="0" fontId="20" fillId="6" borderId="0" xfId="0" applyFont="1" applyFill="1" applyAlignment="1">
      <alignment horizontal="left" vertical="top" wrapText="1"/>
    </xf>
    <xf numFmtId="0" fontId="17" fillId="6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right" vertical="center"/>
    </xf>
    <xf numFmtId="0" fontId="21" fillId="2" borderId="22" xfId="0" applyFont="1" applyFill="1" applyBorder="1" applyAlignment="1">
      <alignment vertical="center"/>
    </xf>
    <xf numFmtId="0" fontId="0" fillId="0" borderId="0" xfId="0"/>
    <xf numFmtId="0" fontId="10" fillId="2" borderId="3" xfId="2" applyFont="1" applyFill="1" applyBorder="1" applyAlignment="1" applyProtection="1">
      <alignment horizontal="center" vertical="center" shrinkToFit="1"/>
      <protection hidden="1"/>
    </xf>
    <xf numFmtId="2" fontId="10" fillId="2" borderId="3" xfId="2" applyNumberFormat="1" applyFont="1" applyFill="1" applyBorder="1" applyAlignment="1" applyProtection="1">
      <alignment horizontal="center" vertical="center" shrinkToFit="1"/>
      <protection hidden="1"/>
    </xf>
    <xf numFmtId="0" fontId="10" fillId="2" borderId="11" xfId="2" applyFont="1" applyFill="1" applyBorder="1" applyAlignment="1" applyProtection="1">
      <alignment horizontal="center" vertical="center" shrinkToFit="1"/>
      <protection hidden="1"/>
    </xf>
    <xf numFmtId="0" fontId="0" fillId="0" borderId="0" xfId="0" applyBorder="1"/>
    <xf numFmtId="0" fontId="4" fillId="0" borderId="0" xfId="6" applyBorder="1"/>
    <xf numFmtId="0" fontId="4" fillId="0" borderId="0" xfId="6"/>
    <xf numFmtId="10" fontId="21" fillId="2" borderId="0" xfId="0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/>
    <xf numFmtId="0" fontId="21" fillId="2" borderId="22" xfId="0" applyFont="1" applyFill="1" applyBorder="1" applyAlignment="1">
      <alignment horizontal="center" vertical="top" wrapText="1"/>
    </xf>
    <xf numFmtId="0" fontId="4" fillId="0" borderId="22" xfId="6" applyBorder="1"/>
    <xf numFmtId="0" fontId="23" fillId="6" borderId="0" xfId="5" applyFont="1" applyFill="1" applyAlignment="1">
      <alignment horizontal="left" vertical="top" wrapText="1"/>
    </xf>
    <xf numFmtId="0" fontId="22" fillId="0" borderId="0" xfId="5" applyFont="1" applyAlignment="1">
      <alignment horizontal="left"/>
    </xf>
    <xf numFmtId="0" fontId="23" fillId="0" borderId="0" xfId="5" applyFont="1" applyAlignment="1" applyProtection="1">
      <alignment horizontal="right" vertical="center"/>
      <protection hidden="1"/>
    </xf>
    <xf numFmtId="0" fontId="24" fillId="0" borderId="0" xfId="6" applyFont="1"/>
    <xf numFmtId="0" fontId="26" fillId="0" borderId="0" xfId="5" applyFont="1"/>
    <xf numFmtId="10" fontId="23" fillId="0" borderId="24" xfId="5" applyNumberFormat="1" applyFont="1" applyBorder="1" applyAlignment="1">
      <alignment horizontal="left" vertical="center"/>
    </xf>
    <xf numFmtId="0" fontId="26" fillId="0" borderId="25" xfId="5" applyFont="1" applyBorder="1" applyAlignment="1">
      <alignment horizontal="left"/>
    </xf>
    <xf numFmtId="0" fontId="26" fillId="6" borderId="21" xfId="6" applyFont="1" applyFill="1" applyBorder="1" applyAlignment="1">
      <alignment vertical="top" wrapText="1"/>
    </xf>
    <xf numFmtId="0" fontId="26" fillId="6" borderId="21" xfId="6" applyFont="1" applyFill="1" applyBorder="1" applyAlignment="1">
      <alignment horizontal="right" vertical="top" wrapText="1"/>
    </xf>
    <xf numFmtId="0" fontId="27" fillId="7" borderId="21" xfId="6" applyFont="1" applyFill="1" applyBorder="1" applyAlignment="1">
      <alignment horizontal="left" vertical="top" wrapText="1"/>
    </xf>
    <xf numFmtId="0" fontId="27" fillId="7" borderId="21" xfId="6" applyFont="1" applyFill="1" applyBorder="1" applyAlignment="1">
      <alignment vertical="top"/>
    </xf>
    <xf numFmtId="10" fontId="27" fillId="7" borderId="21" xfId="6" applyNumberFormat="1" applyFont="1" applyFill="1" applyBorder="1" applyAlignment="1">
      <alignment horizontal="right" vertical="top" wrapText="1"/>
    </xf>
    <xf numFmtId="49" fontId="28" fillId="0" borderId="0" xfId="5" applyNumberFormat="1" applyFont="1" applyAlignment="1">
      <alignment vertical="center"/>
    </xf>
    <xf numFmtId="49" fontId="28" fillId="0" borderId="0" xfId="5" applyNumberFormat="1" applyFont="1" applyAlignment="1">
      <alignment vertical="center" wrapText="1"/>
    </xf>
    <xf numFmtId="0" fontId="29" fillId="0" borderId="0" xfId="5" applyFont="1"/>
    <xf numFmtId="0" fontId="27" fillId="2" borderId="0" xfId="6" applyFont="1" applyFill="1" applyAlignment="1">
      <alignment vertical="top" wrapText="1"/>
    </xf>
    <xf numFmtId="0" fontId="27" fillId="2" borderId="0" xfId="6" applyFont="1" applyFill="1" applyAlignment="1">
      <alignment vertical="top"/>
    </xf>
    <xf numFmtId="0" fontId="23" fillId="6" borderId="28" xfId="6" applyFont="1" applyFill="1" applyBorder="1" applyAlignment="1">
      <alignment horizontal="right" vertical="center" wrapText="1"/>
    </xf>
    <xf numFmtId="4" fontId="23" fillId="6" borderId="0" xfId="6" applyNumberFormat="1" applyFont="1" applyFill="1" applyAlignment="1">
      <alignment vertical="center" wrapText="1"/>
    </xf>
    <xf numFmtId="0" fontId="23" fillId="6" borderId="0" xfId="6" applyFont="1" applyFill="1" applyAlignment="1">
      <alignment vertical="top" wrapText="1"/>
    </xf>
    <xf numFmtId="4" fontId="27" fillId="2" borderId="0" xfId="6" applyNumberFormat="1" applyFont="1" applyFill="1" applyAlignment="1">
      <alignment horizontal="right" vertical="top" wrapText="1"/>
    </xf>
    <xf numFmtId="166" fontId="27" fillId="2" borderId="0" xfId="6" applyNumberFormat="1" applyFont="1" applyFill="1" applyAlignment="1">
      <alignment horizontal="right" vertical="top" wrapText="1"/>
    </xf>
    <xf numFmtId="0" fontId="22" fillId="0" borderId="0" xfId="5" applyFont="1"/>
    <xf numFmtId="0" fontId="26" fillId="2" borderId="0" xfId="5" applyFont="1" applyFill="1"/>
    <xf numFmtId="0" fontId="26" fillId="6" borderId="0" xfId="5" applyFont="1" applyFill="1" applyAlignment="1">
      <alignment wrapText="1"/>
    </xf>
    <xf numFmtId="0" fontId="26" fillId="0" borderId="25" xfId="5" applyFont="1" applyBorder="1"/>
    <xf numFmtId="0" fontId="4" fillId="0" borderId="0" xfId="6" applyFont="1" applyAlignment="1">
      <alignment vertical="center"/>
    </xf>
    <xf numFmtId="9" fontId="4" fillId="0" borderId="0" xfId="6" applyNumberFormat="1" applyFont="1" applyAlignment="1">
      <alignment vertical="center"/>
    </xf>
    <xf numFmtId="0" fontId="4" fillId="0" borderId="0" xfId="6" applyAlignment="1">
      <alignment vertical="center"/>
    </xf>
    <xf numFmtId="0" fontId="30" fillId="0" borderId="0" xfId="5" applyFont="1" applyAlignment="1">
      <alignment wrapText="1"/>
    </xf>
    <xf numFmtId="0" fontId="17" fillId="6" borderId="0" xfId="0" applyFont="1" applyFill="1" applyAlignment="1">
      <alignment horizontal="right" vertical="top" wrapText="1"/>
    </xf>
    <xf numFmtId="0" fontId="0" fillId="0" borderId="0" xfId="0"/>
    <xf numFmtId="2" fontId="10" fillId="2" borderId="3" xfId="2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/>
    <xf numFmtId="0" fontId="16" fillId="6" borderId="21" xfId="0" applyFont="1" applyFill="1" applyBorder="1" applyAlignment="1">
      <alignment horizontal="left" vertical="top" wrapText="1"/>
    </xf>
    <xf numFmtId="0" fontId="16" fillId="6" borderId="21" xfId="0" applyFont="1" applyFill="1" applyBorder="1" applyAlignment="1">
      <alignment horizontal="center" vertical="top" wrapText="1"/>
    </xf>
    <xf numFmtId="0" fontId="16" fillId="6" borderId="21" xfId="0" applyFont="1" applyFill="1" applyBorder="1" applyAlignment="1">
      <alignment horizontal="right" vertical="top" wrapText="1"/>
    </xf>
    <xf numFmtId="0" fontId="18" fillId="7" borderId="21" xfId="0" applyFont="1" applyFill="1" applyBorder="1" applyAlignment="1">
      <alignment horizontal="left" vertical="top" wrapText="1"/>
    </xf>
    <xf numFmtId="0" fontId="18" fillId="7" borderId="21" xfId="0" applyFont="1" applyFill="1" applyBorder="1" applyAlignment="1">
      <alignment horizontal="right" vertical="top" wrapText="1"/>
    </xf>
    <xf numFmtId="4" fontId="18" fillId="7" borderId="21" xfId="0" applyNumberFormat="1" applyFont="1" applyFill="1" applyBorder="1" applyAlignment="1">
      <alignment horizontal="right" vertical="top" wrapText="1"/>
    </xf>
    <xf numFmtId="0" fontId="19" fillId="8" borderId="21" xfId="0" applyFont="1" applyFill="1" applyBorder="1" applyAlignment="1">
      <alignment horizontal="left" vertical="top" wrapText="1"/>
    </xf>
    <xf numFmtId="0" fontId="19" fillId="8" borderId="21" xfId="0" applyFont="1" applyFill="1" applyBorder="1" applyAlignment="1">
      <alignment horizontal="center" vertical="top" wrapText="1"/>
    </xf>
    <xf numFmtId="0" fontId="19" fillId="8" borderId="21" xfId="0" applyFont="1" applyFill="1" applyBorder="1" applyAlignment="1">
      <alignment horizontal="right" vertical="top" wrapText="1"/>
    </xf>
    <xf numFmtId="4" fontId="19" fillId="8" borderId="21" xfId="0" applyNumberFormat="1" applyFont="1" applyFill="1" applyBorder="1" applyAlignment="1">
      <alignment horizontal="right" vertical="top" wrapText="1"/>
    </xf>
    <xf numFmtId="0" fontId="17" fillId="6" borderId="0" xfId="0" applyFont="1" applyFill="1" applyAlignment="1">
      <alignment horizontal="center" vertical="top" wrapText="1"/>
    </xf>
    <xf numFmtId="0" fontId="17" fillId="6" borderId="0" xfId="0" applyFont="1" applyFill="1" applyAlignment="1">
      <alignment horizontal="right" vertical="top" wrapText="1"/>
    </xf>
    <xf numFmtId="0" fontId="20" fillId="6" borderId="0" xfId="0" applyFont="1" applyFill="1" applyAlignment="1">
      <alignment horizontal="left" vertical="top" wrapText="1"/>
    </xf>
    <xf numFmtId="0" fontId="20" fillId="6" borderId="0" xfId="0" applyFont="1" applyFill="1" applyAlignment="1">
      <alignment horizontal="center" vertical="top" wrapText="1"/>
    </xf>
    <xf numFmtId="0" fontId="34" fillId="2" borderId="0" xfId="0" applyFont="1" applyFill="1" applyAlignment="1">
      <alignment vertical="center"/>
    </xf>
    <xf numFmtId="0" fontId="35" fillId="0" borderId="0" xfId="0" applyFont="1"/>
    <xf numFmtId="17" fontId="35" fillId="0" borderId="0" xfId="0" applyNumberFormat="1" applyFont="1"/>
    <xf numFmtId="0" fontId="34" fillId="2" borderId="0" xfId="0" applyFont="1" applyFill="1" applyAlignment="1">
      <alignment horizontal="left" vertical="center"/>
    </xf>
    <xf numFmtId="10" fontId="35" fillId="0" borderId="0" xfId="0" applyNumberFormat="1" applyFont="1"/>
    <xf numFmtId="0" fontId="35" fillId="0" borderId="0" xfId="0" applyFont="1" applyBorder="1" applyAlignment="1">
      <alignment horizontal="right"/>
    </xf>
    <xf numFmtId="10" fontId="35" fillId="0" borderId="0" xfId="0" applyNumberFormat="1" applyFont="1" applyBorder="1"/>
    <xf numFmtId="0" fontId="34" fillId="2" borderId="22" xfId="0" applyFont="1" applyFill="1" applyBorder="1" applyAlignment="1">
      <alignment horizontal="left" vertical="center"/>
    </xf>
    <xf numFmtId="0" fontId="34" fillId="2" borderId="22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right" vertical="center"/>
    </xf>
    <xf numFmtId="0" fontId="21" fillId="2" borderId="22" xfId="0" applyFont="1" applyFill="1" applyBorder="1" applyAlignment="1">
      <alignment horizontal="center" vertical="center"/>
    </xf>
    <xf numFmtId="0" fontId="35" fillId="0" borderId="22" xfId="0" applyFont="1" applyBorder="1" applyAlignment="1">
      <alignment horizontal="right"/>
    </xf>
    <xf numFmtId="10" fontId="35" fillId="0" borderId="22" xfId="0" applyNumberFormat="1" applyFont="1" applyBorder="1"/>
    <xf numFmtId="0" fontId="20" fillId="9" borderId="21" xfId="0" applyFont="1" applyFill="1" applyBorder="1" applyAlignment="1">
      <alignment horizontal="left" vertical="top" wrapText="1"/>
    </xf>
    <xf numFmtId="0" fontId="20" fillId="9" borderId="21" xfId="0" applyFont="1" applyFill="1" applyBorder="1" applyAlignment="1">
      <alignment horizontal="right" vertical="top" wrapText="1"/>
    </xf>
    <xf numFmtId="0" fontId="20" fillId="9" borderId="21" xfId="0" applyFont="1" applyFill="1" applyBorder="1" applyAlignment="1">
      <alignment horizontal="center" vertical="top" wrapText="1"/>
    </xf>
    <xf numFmtId="0" fontId="20" fillId="10" borderId="21" xfId="0" applyFont="1" applyFill="1" applyBorder="1" applyAlignment="1">
      <alignment horizontal="left" vertical="top" wrapText="1"/>
    </xf>
    <xf numFmtId="0" fontId="20" fillId="10" borderId="21" xfId="0" applyFont="1" applyFill="1" applyBorder="1" applyAlignment="1">
      <alignment horizontal="right" vertical="top" wrapText="1"/>
    </xf>
    <xf numFmtId="0" fontId="20" fillId="10" borderId="21" xfId="0" applyFont="1" applyFill="1" applyBorder="1" applyAlignment="1">
      <alignment horizontal="center" vertical="top" wrapText="1"/>
    </xf>
    <xf numFmtId="0" fontId="20" fillId="6" borderId="0" xfId="0" applyFont="1" applyFill="1" applyAlignment="1">
      <alignment horizontal="right" vertical="top" wrapText="1"/>
    </xf>
    <xf numFmtId="4" fontId="20" fillId="6" borderId="0" xfId="0" applyNumberFormat="1" applyFont="1" applyFill="1" applyAlignment="1">
      <alignment horizontal="right" vertical="top" wrapText="1"/>
    </xf>
    <xf numFmtId="0" fontId="19" fillId="8" borderId="23" xfId="0" applyFont="1" applyFill="1" applyBorder="1" applyAlignment="1">
      <alignment horizontal="left" vertical="top" wrapText="1"/>
    </xf>
    <xf numFmtId="165" fontId="19" fillId="8" borderId="21" xfId="0" applyNumberFormat="1" applyFont="1" applyFill="1" applyBorder="1" applyAlignment="1">
      <alignment horizontal="right" vertical="top" wrapText="1"/>
    </xf>
    <xf numFmtId="4" fontId="20" fillId="9" borderId="21" xfId="0" applyNumberFormat="1" applyFont="1" applyFill="1" applyBorder="1" applyAlignment="1">
      <alignment horizontal="right" vertical="top" wrapText="1"/>
    </xf>
    <xf numFmtId="165" fontId="20" fillId="9" borderId="21" xfId="0" applyNumberFormat="1" applyFont="1" applyFill="1" applyBorder="1" applyAlignment="1">
      <alignment horizontal="right" vertical="top" wrapText="1"/>
    </xf>
    <xf numFmtId="4" fontId="20" fillId="10" borderId="21" xfId="0" applyNumberFormat="1" applyFont="1" applyFill="1" applyBorder="1" applyAlignment="1">
      <alignment horizontal="right" vertical="top" wrapText="1"/>
    </xf>
    <xf numFmtId="165" fontId="20" fillId="10" borderId="21" xfId="0" applyNumberFormat="1" applyFont="1" applyFill="1" applyBorder="1" applyAlignment="1">
      <alignment horizontal="right" vertical="top" wrapText="1"/>
    </xf>
    <xf numFmtId="0" fontId="33" fillId="0" borderId="0" xfId="0" applyFont="1" applyAlignment="1"/>
    <xf numFmtId="0" fontId="16" fillId="2" borderId="0" xfId="0" applyFont="1" applyFill="1" applyBorder="1" applyAlignment="1">
      <alignment wrapText="1"/>
    </xf>
    <xf numFmtId="0" fontId="0" fillId="0" borderId="0" xfId="0"/>
    <xf numFmtId="0" fontId="17" fillId="6" borderId="0" xfId="0" applyFont="1" applyFill="1" applyAlignment="1">
      <alignment horizontal="right" vertical="top" wrapText="1"/>
    </xf>
    <xf numFmtId="0" fontId="17" fillId="6" borderId="0" xfId="0" applyFont="1" applyFill="1" applyAlignment="1">
      <alignment horizontal="left" vertical="top" wrapText="1"/>
    </xf>
    <xf numFmtId="4" fontId="17" fillId="6" borderId="0" xfId="0" applyNumberFormat="1" applyFont="1" applyFill="1" applyAlignment="1">
      <alignment horizontal="right" vertical="top" wrapText="1"/>
    </xf>
    <xf numFmtId="0" fontId="20" fillId="6" borderId="0" xfId="0" applyFont="1" applyFill="1" applyAlignment="1">
      <alignment horizontal="center" vertical="top" wrapText="1"/>
    </xf>
    <xf numFmtId="0" fontId="0" fillId="0" borderId="0" xfId="0"/>
    <xf numFmtId="4" fontId="0" fillId="0" borderId="0" xfId="0" applyNumberFormat="1"/>
    <xf numFmtId="0" fontId="19" fillId="11" borderId="21" xfId="0" applyFont="1" applyFill="1" applyBorder="1" applyAlignment="1">
      <alignment horizontal="left" vertical="top" wrapText="1"/>
    </xf>
    <xf numFmtId="0" fontId="19" fillId="11" borderId="21" xfId="0" applyFont="1" applyFill="1" applyBorder="1" applyAlignment="1">
      <alignment horizontal="right" vertical="top" wrapText="1"/>
    </xf>
    <xf numFmtId="0" fontId="19" fillId="11" borderId="21" xfId="0" applyFont="1" applyFill="1" applyBorder="1" applyAlignment="1">
      <alignment horizontal="center" vertical="top" wrapText="1"/>
    </xf>
    <xf numFmtId="4" fontId="39" fillId="11" borderId="21" xfId="0" applyNumberFormat="1" applyFont="1" applyFill="1" applyBorder="1" applyAlignment="1">
      <alignment horizontal="right" vertical="top" wrapText="1"/>
    </xf>
    <xf numFmtId="0" fontId="40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4" fillId="2" borderId="0" xfId="0" applyFont="1" applyFill="1" applyAlignment="1">
      <alignment horizontal="left" vertical="center"/>
    </xf>
    <xf numFmtId="0" fontId="41" fillId="6" borderId="0" xfId="0" applyFont="1" applyFill="1" applyAlignment="1">
      <alignment horizontal="center" vertical="top" wrapText="1"/>
    </xf>
    <xf numFmtId="4" fontId="17" fillId="6" borderId="0" xfId="0" applyNumberFormat="1" applyFont="1" applyFill="1" applyAlignment="1">
      <alignment horizontal="right" vertical="top" wrapText="1"/>
    </xf>
    <xf numFmtId="0" fontId="23" fillId="2" borderId="0" xfId="4" applyFont="1" applyFill="1" applyAlignment="1">
      <alignment vertical="center"/>
    </xf>
    <xf numFmtId="0" fontId="43" fillId="0" borderId="0" xfId="2" applyFont="1" applyAlignment="1" applyProtection="1">
      <alignment horizontal="center" vertical="center"/>
      <protection hidden="1"/>
    </xf>
    <xf numFmtId="0" fontId="1" fillId="0" borderId="0" xfId="4" applyFont="1"/>
    <xf numFmtId="0" fontId="46" fillId="0" borderId="0" xfId="4" applyFont="1" applyAlignment="1">
      <alignment vertical="top" wrapText="1"/>
    </xf>
    <xf numFmtId="0" fontId="22" fillId="12" borderId="0" xfId="4" applyFont="1" applyFill="1" applyAlignment="1">
      <alignment horizontal="center" vertical="top" wrapText="1"/>
    </xf>
    <xf numFmtId="0" fontId="47" fillId="14" borderId="0" xfId="4" applyFont="1" applyFill="1" applyAlignment="1">
      <alignment horizontal="left" vertical="top"/>
    </xf>
    <xf numFmtId="0" fontId="28" fillId="0" borderId="0" xfId="4" applyFont="1" applyAlignment="1">
      <alignment vertical="top" wrapText="1"/>
    </xf>
    <xf numFmtId="0" fontId="23" fillId="0" borderId="0" xfId="4" applyFont="1" applyAlignment="1">
      <alignment vertical="top" wrapText="1"/>
    </xf>
    <xf numFmtId="0" fontId="48" fillId="14" borderId="0" xfId="4" applyFont="1" applyFill="1" applyAlignment="1">
      <alignment horizontal="left" vertical="top"/>
    </xf>
    <xf numFmtId="0" fontId="49" fillId="15" borderId="33" xfId="4" applyFont="1" applyFill="1" applyBorder="1" applyAlignment="1">
      <alignment horizontal="left" vertical="center"/>
    </xf>
    <xf numFmtId="0" fontId="50" fillId="15" borderId="34" xfId="4" applyFont="1" applyFill="1" applyBorder="1" applyAlignment="1">
      <alignment horizontal="center" vertical="center"/>
    </xf>
    <xf numFmtId="0" fontId="50" fillId="15" borderId="35" xfId="4" applyFont="1" applyFill="1" applyBorder="1" applyAlignment="1">
      <alignment horizontal="center" vertical="center"/>
    </xf>
    <xf numFmtId="0" fontId="49" fillId="14" borderId="36" xfId="4" applyFont="1" applyFill="1" applyBorder="1" applyAlignment="1">
      <alignment horizontal="left"/>
    </xf>
    <xf numFmtId="10" fontId="51" fillId="14" borderId="37" xfId="13" applyNumberFormat="1" applyFont="1" applyFill="1" applyBorder="1" applyAlignment="1">
      <alignment horizontal="center"/>
    </xf>
    <xf numFmtId="10" fontId="51" fillId="0" borderId="38" xfId="13" applyNumberFormat="1" applyFont="1" applyBorder="1" applyAlignment="1">
      <alignment horizontal="center"/>
    </xf>
    <xf numFmtId="0" fontId="49" fillId="13" borderId="36" xfId="4" applyFont="1" applyFill="1" applyBorder="1" applyAlignment="1">
      <alignment horizontal="left" wrapText="1"/>
    </xf>
    <xf numFmtId="0" fontId="51" fillId="13" borderId="37" xfId="4" applyFont="1" applyFill="1" applyBorder="1" applyAlignment="1">
      <alignment horizontal="center"/>
    </xf>
    <xf numFmtId="10" fontId="45" fillId="13" borderId="38" xfId="13" applyNumberFormat="1" applyFont="1" applyFill="1" applyBorder="1" applyAlignment="1">
      <alignment horizontal="center"/>
    </xf>
    <xf numFmtId="0" fontId="52" fillId="14" borderId="39" xfId="4" applyFont="1" applyFill="1" applyBorder="1" applyAlignment="1">
      <alignment horizontal="right" wrapText="1"/>
    </xf>
    <xf numFmtId="0" fontId="53" fillId="14" borderId="40" xfId="4" applyFont="1" applyFill="1" applyBorder="1" applyAlignment="1">
      <alignment horizontal="center"/>
    </xf>
    <xf numFmtId="0" fontId="53" fillId="14" borderId="41" xfId="4" applyFont="1" applyFill="1" applyBorder="1" applyAlignment="1">
      <alignment horizontal="right"/>
    </xf>
    <xf numFmtId="10" fontId="53" fillId="0" borderId="38" xfId="13" applyNumberFormat="1" applyFont="1" applyBorder="1" applyAlignment="1">
      <alignment horizontal="center"/>
    </xf>
    <xf numFmtId="0" fontId="54" fillId="0" borderId="0" xfId="4" applyFont="1" applyAlignment="1">
      <alignment vertical="top" wrapText="1"/>
    </xf>
    <xf numFmtId="0" fontId="55" fillId="0" borderId="0" xfId="4" applyFont="1"/>
    <xf numFmtId="10" fontId="50" fillId="13" borderId="44" xfId="13" applyNumberFormat="1" applyFont="1" applyFill="1" applyBorder="1" applyAlignment="1">
      <alignment horizontal="center" vertical="center"/>
    </xf>
    <xf numFmtId="0" fontId="46" fillId="0" borderId="0" xfId="4" applyFont="1" applyAlignment="1">
      <alignment vertical="center" wrapText="1"/>
    </xf>
    <xf numFmtId="0" fontId="1" fillId="0" borderId="0" xfId="4" applyFont="1" applyAlignment="1">
      <alignment vertical="center"/>
    </xf>
    <xf numFmtId="0" fontId="45" fillId="14" borderId="0" xfId="4" applyFont="1" applyFill="1" applyAlignment="1">
      <alignment horizontal="left" vertical="top"/>
    </xf>
    <xf numFmtId="0" fontId="51" fillId="14" borderId="0" xfId="4" applyFont="1" applyFill="1" applyAlignment="1">
      <alignment horizontal="left" vertical="top"/>
    </xf>
    <xf numFmtId="0" fontId="32" fillId="2" borderId="0" xfId="0" applyFont="1" applyFill="1" applyAlignment="1">
      <alignment vertical="top" wrapText="1"/>
    </xf>
    <xf numFmtId="0" fontId="34" fillId="2" borderId="0" xfId="0" applyFont="1" applyFill="1" applyAlignment="1">
      <alignment horizontal="center" vertical="center" wrapText="1"/>
    </xf>
    <xf numFmtId="0" fontId="56" fillId="0" borderId="45" xfId="0" applyFont="1" applyBorder="1"/>
    <xf numFmtId="17" fontId="35" fillId="0" borderId="45" xfId="0" applyNumberFormat="1" applyFont="1" applyBorder="1"/>
    <xf numFmtId="0" fontId="0" fillId="0" borderId="45" xfId="0" applyBorder="1"/>
    <xf numFmtId="0" fontId="35" fillId="0" borderId="45" xfId="0" applyFont="1" applyBorder="1"/>
    <xf numFmtId="0" fontId="37" fillId="2" borderId="45" xfId="0" applyFont="1" applyFill="1" applyBorder="1" applyAlignment="1"/>
    <xf numFmtId="0" fontId="35" fillId="0" borderId="45" xfId="0" applyFont="1" applyBorder="1" applyAlignment="1">
      <alignment horizontal="right"/>
    </xf>
    <xf numFmtId="10" fontId="35" fillId="0" borderId="45" xfId="0" applyNumberFormat="1" applyFont="1" applyBorder="1"/>
    <xf numFmtId="0" fontId="35" fillId="0" borderId="46" xfId="0" applyFont="1" applyBorder="1" applyAlignment="1">
      <alignment horizontal="right"/>
    </xf>
    <xf numFmtId="10" fontId="35" fillId="0" borderId="46" xfId="0" applyNumberFormat="1" applyFont="1" applyBorder="1"/>
    <xf numFmtId="0" fontId="19" fillId="7" borderId="47" xfId="0" applyFont="1" applyFill="1" applyBorder="1" applyAlignment="1">
      <alignment horizontal="right" vertical="top" wrapText="1"/>
    </xf>
    <xf numFmtId="0" fontId="57" fillId="0" borderId="0" xfId="0" applyFont="1"/>
    <xf numFmtId="0" fontId="18" fillId="7" borderId="21" xfId="0" applyFont="1" applyFill="1" applyBorder="1" applyAlignment="1">
      <alignment horizontal="center" vertical="top" wrapText="1"/>
    </xf>
    <xf numFmtId="0" fontId="10" fillId="2" borderId="3" xfId="2" applyFont="1" applyFill="1" applyBorder="1" applyAlignment="1" applyProtection="1">
      <alignment horizontal="center" vertical="center" shrinkToFit="1"/>
      <protection hidden="1"/>
    </xf>
    <xf numFmtId="0" fontId="10" fillId="2" borderId="11" xfId="2" applyFont="1" applyFill="1" applyBorder="1" applyAlignment="1" applyProtection="1">
      <alignment horizontal="center" vertical="center" shrinkToFit="1"/>
      <protection hidden="1"/>
    </xf>
    <xf numFmtId="0" fontId="0" fillId="0" borderId="0" xfId="0"/>
    <xf numFmtId="2" fontId="10" fillId="2" borderId="3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21" xfId="0" applyFont="1" applyFill="1" applyBorder="1" applyAlignment="1">
      <alignment horizontal="center" vertical="center"/>
    </xf>
    <xf numFmtId="10" fontId="17" fillId="6" borderId="0" xfId="0" applyNumberFormat="1" applyFont="1" applyFill="1" applyAlignment="1">
      <alignment horizontal="right" vertical="top" wrapText="1"/>
    </xf>
    <xf numFmtId="0" fontId="57" fillId="6" borderId="0" xfId="0" applyFont="1" applyFill="1" applyAlignment="1">
      <alignment horizontal="center" vertical="center" wrapText="1"/>
    </xf>
    <xf numFmtId="0" fontId="57" fillId="6" borderId="0" xfId="0" applyFont="1" applyFill="1" applyAlignment="1">
      <alignment horizontal="right" vertical="top" wrapText="1"/>
    </xf>
    <xf numFmtId="0" fontId="57" fillId="6" borderId="0" xfId="0" applyFont="1" applyFill="1" applyAlignment="1">
      <alignment horizontal="center" vertical="top" wrapText="1"/>
    </xf>
    <xf numFmtId="0" fontId="58" fillId="6" borderId="0" xfId="0" applyFont="1" applyFill="1" applyAlignment="1">
      <alignment horizontal="center" vertical="top" wrapText="1"/>
    </xf>
    <xf numFmtId="0" fontId="18" fillId="7" borderId="21" xfId="0" applyFont="1" applyFill="1" applyBorder="1" applyAlignment="1">
      <alignment horizontal="center" vertical="center" wrapText="1"/>
    </xf>
    <xf numFmtId="0" fontId="19" fillId="8" borderId="2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8" borderId="21" xfId="0" applyFont="1" applyFill="1" applyBorder="1" applyAlignment="1">
      <alignment horizontal="right" vertical="top" wrapText="1"/>
    </xf>
    <xf numFmtId="4" fontId="19" fillId="8" borderId="48" xfId="0" applyNumberFormat="1" applyFont="1" applyFill="1" applyBorder="1" applyAlignment="1">
      <alignment horizontal="right" vertical="top" wrapText="1"/>
    </xf>
    <xf numFmtId="4" fontId="17" fillId="6" borderId="0" xfId="0" applyNumberFormat="1" applyFont="1" applyFill="1" applyAlignment="1">
      <alignment horizontal="right" vertical="top" wrapText="1"/>
    </xf>
    <xf numFmtId="0" fontId="37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vertical="center"/>
    </xf>
    <xf numFmtId="0" fontId="38" fillId="11" borderId="26" xfId="0" applyFont="1" applyFill="1" applyBorder="1" applyAlignment="1">
      <alignment horizontal="right" vertical="top" wrapText="1"/>
    </xf>
    <xf numFmtId="0" fontId="38" fillId="11" borderId="29" xfId="0" applyFont="1" applyFill="1" applyBorder="1" applyAlignment="1">
      <alignment horizontal="right" vertical="top" wrapText="1"/>
    </xf>
    <xf numFmtId="0" fontId="38" fillId="11" borderId="27" xfId="0" applyFont="1" applyFill="1" applyBorder="1" applyAlignment="1">
      <alignment horizontal="right" vertical="top" wrapText="1"/>
    </xf>
    <xf numFmtId="0" fontId="32" fillId="2" borderId="0" xfId="0" applyFont="1" applyFill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34" fillId="2" borderId="0" xfId="0" applyFont="1" applyFill="1" applyAlignment="1">
      <alignment vertical="center" wrapText="1"/>
    </xf>
    <xf numFmtId="0" fontId="37" fillId="2" borderId="0" xfId="0" applyFont="1" applyFill="1" applyBorder="1" applyAlignment="1">
      <alignment horizontal="center"/>
    </xf>
    <xf numFmtId="0" fontId="17" fillId="6" borderId="0" xfId="0" applyFont="1" applyFill="1" applyAlignment="1">
      <alignment horizontal="center" vertical="top" wrapText="1"/>
    </xf>
    <xf numFmtId="0" fontId="17" fillId="6" borderId="0" xfId="0" applyFont="1" applyFill="1" applyAlignment="1">
      <alignment horizontal="right" vertical="top" wrapText="1"/>
    </xf>
    <xf numFmtId="0" fontId="16" fillId="6" borderId="0" xfId="0" applyFont="1" applyFill="1" applyAlignment="1">
      <alignment horizontal="center" wrapText="1"/>
    </xf>
    <xf numFmtId="0" fontId="0" fillId="0" borderId="0" xfId="0"/>
    <xf numFmtId="0" fontId="17" fillId="6" borderId="0" xfId="0" applyFont="1" applyFill="1" applyAlignment="1">
      <alignment horizontal="left" vertical="top" wrapText="1"/>
    </xf>
    <xf numFmtId="4" fontId="17" fillId="6" borderId="0" xfId="0" applyNumberFormat="1" applyFont="1" applyFill="1" applyAlignment="1">
      <alignment horizontal="right" vertical="top" wrapText="1"/>
    </xf>
    <xf numFmtId="0" fontId="20" fillId="6" borderId="0" xfId="0" applyFont="1" applyFill="1" applyAlignment="1">
      <alignment horizontal="center" vertical="top" wrapText="1"/>
    </xf>
    <xf numFmtId="0" fontId="59" fillId="2" borderId="0" xfId="0" applyFont="1" applyFill="1" applyAlignment="1">
      <alignment vertical="center" wrapText="1"/>
    </xf>
    <xf numFmtId="0" fontId="38" fillId="11" borderId="26" xfId="0" applyFont="1" applyFill="1" applyBorder="1" applyAlignment="1">
      <alignment horizontal="center" vertical="top" wrapText="1"/>
    </xf>
    <xf numFmtId="0" fontId="38" fillId="11" borderId="29" xfId="0" applyFont="1" applyFill="1" applyBorder="1" applyAlignment="1">
      <alignment horizontal="center" vertical="top" wrapText="1"/>
    </xf>
    <xf numFmtId="0" fontId="38" fillId="11" borderId="27" xfId="0" applyFont="1" applyFill="1" applyBorder="1" applyAlignment="1">
      <alignment horizontal="center" vertical="top" wrapText="1"/>
    </xf>
    <xf numFmtId="0" fontId="57" fillId="6" borderId="0" xfId="0" applyFont="1" applyFill="1" applyAlignment="1">
      <alignment horizontal="center" vertical="top" wrapText="1"/>
    </xf>
    <xf numFmtId="0" fontId="58" fillId="6" borderId="0" xfId="0" applyFont="1" applyFill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center" vertical="top" wrapText="1"/>
    </xf>
    <xf numFmtId="0" fontId="21" fillId="2" borderId="22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wrapText="1"/>
    </xf>
    <xf numFmtId="0" fontId="20" fillId="6" borderId="0" xfId="0" applyFont="1" applyFill="1" applyAlignment="1">
      <alignment horizontal="right" vertical="top" wrapText="1"/>
    </xf>
    <xf numFmtId="0" fontId="16" fillId="6" borderId="30" xfId="0" applyFont="1" applyFill="1" applyBorder="1" applyAlignment="1">
      <alignment horizontal="center" wrapText="1"/>
    </xf>
    <xf numFmtId="0" fontId="10" fillId="2" borderId="3" xfId="2" applyFont="1" applyFill="1" applyBorder="1" applyAlignment="1" applyProtection="1">
      <alignment horizontal="center" vertical="center" shrinkToFit="1"/>
      <protection hidden="1"/>
    </xf>
    <xf numFmtId="2" fontId="7" fillId="2" borderId="3" xfId="2" applyNumberFormat="1" applyFont="1" applyFill="1" applyBorder="1" applyAlignment="1" applyProtection="1">
      <alignment horizontal="center" vertical="center" shrinkToFit="1"/>
      <protection hidden="1"/>
    </xf>
    <xf numFmtId="2" fontId="10" fillId="2" borderId="3" xfId="2" applyNumberFormat="1" applyFont="1" applyFill="1" applyBorder="1" applyAlignment="1" applyProtection="1">
      <alignment horizontal="center" vertical="center" shrinkToFit="1"/>
      <protection hidden="1"/>
    </xf>
    <xf numFmtId="0" fontId="12" fillId="2" borderId="16" xfId="2" applyFont="1" applyFill="1" applyBorder="1" applyAlignment="1" applyProtection="1">
      <alignment horizontal="left" vertical="center" wrapText="1" shrinkToFit="1"/>
      <protection hidden="1"/>
    </xf>
    <xf numFmtId="0" fontId="12" fillId="2" borderId="6" xfId="2" applyFont="1" applyFill="1" applyBorder="1" applyAlignment="1" applyProtection="1">
      <alignment horizontal="left" vertical="center" wrapText="1" shrinkToFit="1"/>
      <protection hidden="1"/>
    </xf>
    <xf numFmtId="0" fontId="13" fillId="2" borderId="10" xfId="2" applyFont="1" applyFill="1" applyBorder="1" applyAlignment="1" applyProtection="1">
      <alignment horizontal="right" vertical="center" shrinkToFit="1"/>
      <protection hidden="1"/>
    </xf>
    <xf numFmtId="0" fontId="13" fillId="2" borderId="11" xfId="2" applyFont="1" applyFill="1" applyBorder="1" applyAlignment="1" applyProtection="1">
      <alignment horizontal="right" vertical="center" shrinkToFit="1"/>
      <protection hidden="1"/>
    </xf>
    <xf numFmtId="0" fontId="9" fillId="2" borderId="5" xfId="2" applyFont="1" applyFill="1" applyBorder="1" applyAlignment="1" applyProtection="1">
      <alignment horizontal="left" vertical="center" wrapText="1" shrinkToFit="1"/>
      <protection hidden="1"/>
    </xf>
    <xf numFmtId="0" fontId="9" fillId="2" borderId="6" xfId="2" applyFont="1" applyFill="1" applyBorder="1" applyAlignment="1" applyProtection="1">
      <alignment horizontal="left" vertical="center" wrapText="1" shrinkToFit="1"/>
      <protection hidden="1"/>
    </xf>
    <xf numFmtId="0" fontId="10" fillId="2" borderId="7" xfId="2" applyFont="1" applyFill="1" applyBorder="1" applyAlignment="1" applyProtection="1">
      <alignment horizontal="center" vertical="center" shrinkToFit="1"/>
      <protection hidden="1"/>
    </xf>
    <xf numFmtId="0" fontId="10" fillId="2" borderId="0" xfId="2" applyFont="1" applyFill="1" applyBorder="1" applyAlignment="1" applyProtection="1">
      <alignment horizontal="center" vertical="center" shrinkToFit="1"/>
      <protection hidden="1"/>
    </xf>
    <xf numFmtId="0" fontId="10" fillId="2" borderId="8" xfId="2" applyFont="1" applyFill="1" applyBorder="1" applyAlignment="1" applyProtection="1">
      <alignment horizontal="center" vertical="center" shrinkToFit="1"/>
      <protection hidden="1"/>
    </xf>
    <xf numFmtId="0" fontId="10" fillId="2" borderId="14" xfId="2" applyFont="1" applyFill="1" applyBorder="1" applyAlignment="1" applyProtection="1">
      <alignment horizontal="center" vertical="center" shrinkToFit="1"/>
      <protection hidden="1"/>
    </xf>
    <xf numFmtId="0" fontId="10" fillId="2" borderId="4" xfId="2" applyFont="1" applyFill="1" applyBorder="1" applyAlignment="1" applyProtection="1">
      <alignment horizontal="center" vertical="center" shrinkToFit="1"/>
      <protection hidden="1"/>
    </xf>
    <xf numFmtId="0" fontId="10" fillId="2" borderId="15" xfId="2" applyFont="1" applyFill="1" applyBorder="1" applyAlignment="1" applyProtection="1">
      <alignment horizontal="center" vertical="center" shrinkToFit="1"/>
      <protection hidden="1"/>
    </xf>
    <xf numFmtId="0" fontId="10" fillId="2" borderId="20" xfId="2" applyFont="1" applyFill="1" applyBorder="1" applyAlignment="1" applyProtection="1">
      <alignment horizontal="center" vertical="center" shrinkToFit="1"/>
      <protection hidden="1"/>
    </xf>
    <xf numFmtId="0" fontId="10" fillId="2" borderId="5" xfId="2" applyFont="1" applyFill="1" applyBorder="1" applyAlignment="1" applyProtection="1">
      <alignment horizontal="center" vertical="center" shrinkToFit="1"/>
      <protection hidden="1"/>
    </xf>
    <xf numFmtId="0" fontId="10" fillId="2" borderId="10" xfId="2" applyFont="1" applyFill="1" applyBorder="1" applyAlignment="1" applyProtection="1">
      <alignment horizontal="center" vertical="center" wrapText="1" shrinkToFit="1"/>
      <protection hidden="1"/>
    </xf>
    <xf numFmtId="0" fontId="10" fillId="2" borderId="11" xfId="2" applyFont="1" applyFill="1" applyBorder="1" applyAlignment="1" applyProtection="1">
      <alignment horizontal="center" vertical="center" wrapText="1" shrinkToFit="1"/>
      <protection hidden="1"/>
    </xf>
    <xf numFmtId="0" fontId="10" fillId="2" borderId="12" xfId="2" applyFont="1" applyFill="1" applyBorder="1" applyAlignment="1" applyProtection="1">
      <alignment horizontal="center" vertical="center" wrapText="1" shrinkToFit="1"/>
      <protection hidden="1"/>
    </xf>
    <xf numFmtId="0" fontId="10" fillId="2" borderId="9" xfId="2" applyFont="1" applyFill="1" applyBorder="1" applyAlignment="1" applyProtection="1">
      <alignment horizontal="center" vertical="center" shrinkToFit="1"/>
      <protection hidden="1"/>
    </xf>
    <xf numFmtId="0" fontId="10" fillId="2" borderId="13" xfId="2" applyFont="1" applyFill="1" applyBorder="1" applyAlignment="1" applyProtection="1">
      <alignment horizontal="center" vertical="center" wrapText="1" shrinkToFit="1"/>
      <protection hidden="1"/>
    </xf>
    <xf numFmtId="0" fontId="10" fillId="2" borderId="6" xfId="2" applyFont="1" applyFill="1" applyBorder="1" applyAlignment="1" applyProtection="1">
      <alignment horizontal="center" vertical="center" wrapText="1" shrinkToFit="1"/>
      <protection hidden="1"/>
    </xf>
    <xf numFmtId="2" fontId="7" fillId="2" borderId="10" xfId="2" applyNumberFormat="1" applyFont="1" applyFill="1" applyBorder="1" applyAlignment="1" applyProtection="1">
      <alignment horizontal="center" vertical="center" shrinkToFit="1"/>
      <protection hidden="1"/>
    </xf>
    <xf numFmtId="2" fontId="7" fillId="2" borderId="11" xfId="2" applyNumberFormat="1" applyFont="1" applyFill="1" applyBorder="1" applyAlignment="1" applyProtection="1">
      <alignment horizontal="center" vertical="center" shrinkToFit="1"/>
      <protection hidden="1"/>
    </xf>
    <xf numFmtId="2" fontId="7" fillId="2" borderId="12" xfId="2" applyNumberFormat="1" applyFont="1" applyFill="1" applyBorder="1" applyAlignment="1" applyProtection="1">
      <alignment horizontal="center" vertical="center" shrinkToFit="1"/>
      <protection hidden="1"/>
    </xf>
    <xf numFmtId="2" fontId="10" fillId="2" borderId="11" xfId="2" applyNumberFormat="1" applyFont="1" applyFill="1" applyBorder="1" applyAlignment="1" applyProtection="1">
      <alignment horizontal="center" vertical="center" shrinkToFit="1"/>
      <protection hidden="1"/>
    </xf>
    <xf numFmtId="2" fontId="10" fillId="2" borderId="12" xfId="2" applyNumberFormat="1" applyFont="1" applyFill="1" applyBorder="1" applyAlignment="1" applyProtection="1">
      <alignment horizontal="center" vertical="center" shrinkToFit="1"/>
      <protection hidden="1"/>
    </xf>
    <xf numFmtId="164" fontId="9" fillId="2" borderId="4" xfId="3" applyNumberFormat="1" applyFont="1" applyFill="1" applyBorder="1" applyAlignment="1" applyProtection="1">
      <alignment horizontal="left" vertical="center"/>
      <protection hidden="1"/>
    </xf>
    <xf numFmtId="0" fontId="10" fillId="2" borderId="17" xfId="2" applyFont="1" applyFill="1" applyBorder="1" applyAlignment="1" applyProtection="1">
      <alignment horizontal="center" vertical="center" wrapText="1" shrinkToFit="1"/>
      <protection hidden="1"/>
    </xf>
    <xf numFmtId="0" fontId="10" fillId="2" borderId="18" xfId="2" applyFont="1" applyFill="1" applyBorder="1" applyAlignment="1" applyProtection="1">
      <alignment horizontal="center" vertical="center" wrapText="1" shrinkToFit="1"/>
      <protection hidden="1"/>
    </xf>
    <xf numFmtId="0" fontId="10" fillId="2" borderId="19" xfId="2" applyFont="1" applyFill="1" applyBorder="1" applyAlignment="1" applyProtection="1">
      <alignment horizontal="center" vertical="center" wrapText="1" shrinkToFit="1"/>
      <protection hidden="1"/>
    </xf>
    <xf numFmtId="0" fontId="13" fillId="2" borderId="12" xfId="2" applyFont="1" applyFill="1" applyBorder="1" applyAlignment="1" applyProtection="1">
      <alignment horizontal="right" vertical="center" shrinkToFit="1"/>
      <protection hidden="1"/>
    </xf>
    <xf numFmtId="2" fontId="10" fillId="2" borderId="10" xfId="2" applyNumberFormat="1" applyFont="1" applyFill="1" applyBorder="1" applyAlignment="1" applyProtection="1">
      <alignment horizontal="center" vertical="center" shrinkToFit="1"/>
      <protection hidden="1"/>
    </xf>
    <xf numFmtId="0" fontId="12" fillId="2" borderId="13" xfId="2" applyFont="1" applyFill="1" applyBorder="1" applyAlignment="1" applyProtection="1">
      <alignment horizontal="left" vertical="center" wrapText="1" shrinkToFit="1"/>
      <protection hidden="1"/>
    </xf>
    <xf numFmtId="0" fontId="10" fillId="2" borderId="10" xfId="2" applyFont="1" applyFill="1" applyBorder="1" applyAlignment="1" applyProtection="1">
      <alignment horizontal="center" vertical="center" shrinkToFit="1"/>
      <protection hidden="1"/>
    </xf>
    <xf numFmtId="0" fontId="10" fillId="2" borderId="12" xfId="2" applyFont="1" applyFill="1" applyBorder="1" applyAlignment="1" applyProtection="1">
      <alignment horizontal="center" vertical="center" shrinkToFit="1"/>
      <protection hidden="1"/>
    </xf>
    <xf numFmtId="0" fontId="0" fillId="0" borderId="3" xfId="0" applyBorder="1" applyAlignment="1">
      <alignment horizontal="center"/>
    </xf>
    <xf numFmtId="0" fontId="12" fillId="2" borderId="20" xfId="2" applyFont="1" applyFill="1" applyBorder="1" applyAlignment="1" applyProtection="1">
      <alignment horizontal="left" vertical="center" wrapText="1" shrinkToFit="1"/>
      <protection hidden="1"/>
    </xf>
    <xf numFmtId="0" fontId="12" fillId="2" borderId="5" xfId="2" applyFont="1" applyFill="1" applyBorder="1" applyAlignment="1" applyProtection="1">
      <alignment horizontal="left" vertical="center" wrapText="1" shrinkToFit="1"/>
      <protection hidden="1"/>
    </xf>
    <xf numFmtId="0" fontId="9" fillId="2" borderId="3" xfId="2" applyFont="1" applyFill="1" applyBorder="1" applyAlignment="1" applyProtection="1">
      <alignment horizontal="left" vertical="center" wrapText="1" shrinkToFit="1"/>
      <protection hidden="1"/>
    </xf>
    <xf numFmtId="0" fontId="10" fillId="2" borderId="17" xfId="2" applyFont="1" applyFill="1" applyBorder="1" applyAlignment="1" applyProtection="1">
      <alignment horizontal="center" vertical="center" shrinkToFit="1"/>
      <protection hidden="1"/>
    </xf>
    <xf numFmtId="0" fontId="10" fillId="2" borderId="18" xfId="2" applyFont="1" applyFill="1" applyBorder="1" applyAlignment="1" applyProtection="1">
      <alignment horizontal="center" vertical="center" shrinkToFit="1"/>
      <protection hidden="1"/>
    </xf>
    <xf numFmtId="0" fontId="10" fillId="2" borderId="19" xfId="2" applyFont="1" applyFill="1" applyBorder="1" applyAlignment="1" applyProtection="1">
      <alignment horizontal="center" vertical="center" shrinkToFit="1"/>
      <protection hidden="1"/>
    </xf>
    <xf numFmtId="0" fontId="10" fillId="2" borderId="3" xfId="2" applyFont="1" applyFill="1" applyBorder="1" applyAlignment="1" applyProtection="1">
      <alignment horizontal="center" vertical="center" wrapText="1" shrinkToFit="1"/>
      <protection hidden="1"/>
    </xf>
    <xf numFmtId="0" fontId="10" fillId="2" borderId="20" xfId="2" applyFont="1" applyFill="1" applyBorder="1" applyAlignment="1" applyProtection="1">
      <alignment horizontal="center" vertical="center" wrapText="1" shrinkToFit="1"/>
      <protection hidden="1"/>
    </xf>
    <xf numFmtId="0" fontId="10" fillId="2" borderId="5" xfId="2" applyFont="1" applyFill="1" applyBorder="1" applyAlignment="1" applyProtection="1">
      <alignment horizontal="center" vertical="center" wrapText="1" shrinkToFit="1"/>
      <protection hidden="1"/>
    </xf>
    <xf numFmtId="0" fontId="15" fillId="2" borderId="20" xfId="2" applyFont="1" applyFill="1" applyBorder="1" applyAlignment="1" applyProtection="1">
      <alignment horizontal="left" vertical="center" wrapText="1" shrinkToFit="1"/>
      <protection hidden="1"/>
    </xf>
    <xf numFmtId="0" fontId="15" fillId="2" borderId="5" xfId="2" applyFont="1" applyFill="1" applyBorder="1" applyAlignment="1" applyProtection="1">
      <alignment horizontal="left" vertical="center" wrapText="1" shrinkToFit="1"/>
      <protection hidden="1"/>
    </xf>
    <xf numFmtId="0" fontId="13" fillId="2" borderId="3" xfId="2" applyFont="1" applyFill="1" applyBorder="1" applyAlignment="1" applyProtection="1">
      <alignment horizontal="left" vertical="center" wrapText="1" shrinkToFit="1"/>
      <protection hidden="1"/>
    </xf>
    <xf numFmtId="0" fontId="7" fillId="2" borderId="17" xfId="2" applyFont="1" applyFill="1" applyBorder="1" applyAlignment="1" applyProtection="1">
      <alignment horizontal="center" vertical="center" shrinkToFit="1"/>
      <protection hidden="1"/>
    </xf>
    <xf numFmtId="0" fontId="7" fillId="2" borderId="18" xfId="2" applyFont="1" applyFill="1" applyBorder="1" applyAlignment="1" applyProtection="1">
      <alignment horizontal="center" vertical="center" shrinkToFit="1"/>
      <protection hidden="1"/>
    </xf>
    <xf numFmtId="0" fontId="7" fillId="2" borderId="19" xfId="2" applyFont="1" applyFill="1" applyBorder="1" applyAlignment="1" applyProtection="1">
      <alignment horizontal="center" vertical="center" shrinkToFit="1"/>
      <protection hidden="1"/>
    </xf>
    <xf numFmtId="0" fontId="7" fillId="2" borderId="14" xfId="2" applyFont="1" applyFill="1" applyBorder="1" applyAlignment="1" applyProtection="1">
      <alignment horizontal="center" vertical="center" shrinkToFit="1"/>
      <protection hidden="1"/>
    </xf>
    <xf numFmtId="0" fontId="7" fillId="2" borderId="4" xfId="2" applyFont="1" applyFill="1" applyBorder="1" applyAlignment="1" applyProtection="1">
      <alignment horizontal="center" vertical="center" shrinkToFit="1"/>
      <protection hidden="1"/>
    </xf>
    <xf numFmtId="0" fontId="7" fillId="2" borderId="15" xfId="2" applyFont="1" applyFill="1" applyBorder="1" applyAlignment="1" applyProtection="1">
      <alignment horizontal="center" vertical="center" shrinkToFit="1"/>
      <protection hidden="1"/>
    </xf>
    <xf numFmtId="0" fontId="7" fillId="2" borderId="20" xfId="2" applyFont="1" applyFill="1" applyBorder="1" applyAlignment="1" applyProtection="1">
      <alignment horizontal="center" vertical="center" shrinkToFit="1"/>
      <protection hidden="1"/>
    </xf>
    <xf numFmtId="0" fontId="7" fillId="2" borderId="5" xfId="2" applyFont="1" applyFill="1" applyBorder="1" applyAlignment="1" applyProtection="1">
      <alignment horizontal="center" vertical="center" shrinkToFit="1"/>
      <protection hidden="1"/>
    </xf>
    <xf numFmtId="0" fontId="7" fillId="2" borderId="20" xfId="2" applyFont="1" applyFill="1" applyBorder="1" applyAlignment="1" applyProtection="1">
      <alignment horizontal="center" vertical="center" wrapText="1" shrinkToFit="1"/>
      <protection hidden="1"/>
    </xf>
    <xf numFmtId="0" fontId="7" fillId="2" borderId="5" xfId="2" applyFont="1" applyFill="1" applyBorder="1" applyAlignment="1" applyProtection="1">
      <alignment horizontal="center" vertical="center" wrapText="1" shrinkToFit="1"/>
      <protection hidden="1"/>
    </xf>
    <xf numFmtId="0" fontId="10" fillId="2" borderId="11" xfId="2" applyFont="1" applyFill="1" applyBorder="1" applyAlignment="1" applyProtection="1">
      <alignment horizontal="center" vertical="center" shrinkToFit="1"/>
      <protection hidden="1"/>
    </xf>
    <xf numFmtId="0" fontId="12" fillId="2" borderId="20" xfId="2" applyFont="1" applyFill="1" applyBorder="1" applyAlignment="1" applyProtection="1">
      <alignment horizontal="left" vertical="top" wrapText="1" shrinkToFit="1"/>
      <protection hidden="1"/>
    </xf>
    <xf numFmtId="0" fontId="12" fillId="2" borderId="5" xfId="2" applyFont="1" applyFill="1" applyBorder="1" applyAlignment="1" applyProtection="1">
      <alignment horizontal="left" vertical="top" wrapText="1" shrinkToFit="1"/>
      <protection hidden="1"/>
    </xf>
    <xf numFmtId="164" fontId="9" fillId="2" borderId="14" xfId="3" applyNumberFormat="1" applyFont="1" applyFill="1" applyBorder="1" applyAlignment="1" applyProtection="1">
      <alignment horizontal="left" vertical="center"/>
      <protection hidden="1"/>
    </xf>
    <xf numFmtId="0" fontId="9" fillId="0" borderId="1" xfId="2" applyFont="1" applyBorder="1" applyAlignment="1" applyProtection="1">
      <alignment horizontal="right" vertical="top"/>
      <protection hidden="1"/>
    </xf>
    <xf numFmtId="49" fontId="10" fillId="0" borderId="1" xfId="2" applyNumberFormat="1" applyFont="1" applyBorder="1" applyAlignment="1" applyProtection="1">
      <alignment horizontal="left" vertical="center" wrapText="1"/>
      <protection hidden="1"/>
    </xf>
    <xf numFmtId="0" fontId="10" fillId="0" borderId="1" xfId="2" applyFont="1" applyBorder="1" applyAlignment="1" applyProtection="1">
      <alignment horizontal="left" vertical="center" wrapText="1"/>
      <protection hidden="1"/>
    </xf>
    <xf numFmtId="0" fontId="9" fillId="0" borderId="2" xfId="2" applyFont="1" applyBorder="1" applyAlignment="1" applyProtection="1">
      <alignment horizontal="right" vertical="top"/>
      <protection hidden="1"/>
    </xf>
    <xf numFmtId="49" fontId="10" fillId="0" borderId="2" xfId="2" applyNumberFormat="1" applyFont="1" applyBorder="1" applyAlignment="1" applyProtection="1">
      <alignment horizontal="left" vertical="top" wrapText="1"/>
      <protection hidden="1"/>
    </xf>
    <xf numFmtId="0" fontId="10" fillId="0" borderId="2" xfId="2" applyFont="1" applyBorder="1" applyAlignment="1" applyProtection="1">
      <alignment horizontal="left" vertical="top" wrapText="1"/>
      <protection hidden="1"/>
    </xf>
    <xf numFmtId="0" fontId="11" fillId="2" borderId="0" xfId="2" applyFont="1" applyFill="1" applyAlignment="1" applyProtection="1">
      <alignment horizontal="center" vertical="center"/>
      <protection hidden="1"/>
    </xf>
    <xf numFmtId="164" fontId="13" fillId="2" borderId="14" xfId="3" applyNumberFormat="1" applyFont="1" applyFill="1" applyBorder="1" applyAlignment="1" applyProtection="1">
      <alignment horizontal="left" vertical="center"/>
      <protection hidden="1"/>
    </xf>
    <xf numFmtId="164" fontId="13" fillId="2" borderId="4" xfId="3" applyNumberFormat="1" applyFont="1" applyFill="1" applyBorder="1" applyAlignment="1" applyProtection="1">
      <alignment horizontal="left" vertical="center"/>
      <protection hidden="1"/>
    </xf>
    <xf numFmtId="0" fontId="12" fillId="2" borderId="9" xfId="2" applyFont="1" applyFill="1" applyBorder="1" applyAlignment="1" applyProtection="1">
      <alignment horizontal="left" vertical="center" wrapText="1" shrinkToFit="1"/>
      <protection hidden="1"/>
    </xf>
    <xf numFmtId="0" fontId="26" fillId="6" borderId="26" xfId="6" applyFont="1" applyFill="1" applyBorder="1" applyAlignment="1">
      <alignment horizontal="left" vertical="top"/>
    </xf>
    <xf numFmtId="0" fontId="26" fillId="6" borderId="27" xfId="6" applyFont="1" applyFill="1" applyBorder="1" applyAlignment="1">
      <alignment horizontal="left" vertical="top"/>
    </xf>
    <xf numFmtId="0" fontId="30" fillId="0" borderId="0" xfId="5" applyFont="1" applyAlignment="1">
      <alignment horizontal="left" vertical="center" wrapText="1"/>
    </xf>
    <xf numFmtId="0" fontId="25" fillId="6" borderId="0" xfId="5" applyFont="1" applyFill="1" applyAlignment="1">
      <alignment horizontal="center" wrapText="1"/>
    </xf>
    <xf numFmtId="0" fontId="21" fillId="2" borderId="0" xfId="0" applyFont="1" applyFill="1" applyBorder="1" applyAlignment="1">
      <alignment horizontal="left" vertical="top" wrapText="1"/>
    </xf>
    <xf numFmtId="0" fontId="21" fillId="2" borderId="22" xfId="0" applyFont="1" applyFill="1" applyBorder="1" applyAlignment="1">
      <alignment horizontal="left" vertical="top" wrapText="1"/>
    </xf>
    <xf numFmtId="0" fontId="51" fillId="14" borderId="0" xfId="4" applyFont="1" applyFill="1" applyAlignment="1">
      <alignment horizontal="left" vertical="top" wrapText="1"/>
    </xf>
    <xf numFmtId="0" fontId="23" fillId="2" borderId="0" xfId="4" applyFont="1" applyFill="1" applyAlignment="1">
      <alignment horizontal="center" vertical="center"/>
    </xf>
    <xf numFmtId="0" fontId="42" fillId="12" borderId="0" xfId="12" applyFont="1" applyFill="1" applyAlignment="1" applyProtection="1">
      <alignment horizontal="center" vertical="center"/>
      <protection hidden="1"/>
    </xf>
    <xf numFmtId="0" fontId="44" fillId="12" borderId="0" xfId="12" applyFont="1" applyFill="1" applyAlignment="1" applyProtection="1">
      <alignment horizontal="center" vertical="center"/>
      <protection hidden="1"/>
    </xf>
    <xf numFmtId="0" fontId="45" fillId="13" borderId="31" xfId="4" applyFont="1" applyFill="1" applyBorder="1" applyAlignment="1">
      <alignment horizontal="center" vertical="center"/>
    </xf>
    <xf numFmtId="0" fontId="22" fillId="0" borderId="1" xfId="4" applyFont="1" applyBorder="1" applyAlignment="1">
      <alignment horizontal="center" vertical="top"/>
    </xf>
    <xf numFmtId="0" fontId="28" fillId="0" borderId="1" xfId="4" applyFont="1" applyBorder="1" applyAlignment="1">
      <alignment horizontal="left" vertical="top" wrapText="1"/>
    </xf>
    <xf numFmtId="0" fontId="23" fillId="0" borderId="32" xfId="4" applyFont="1" applyBorder="1" applyAlignment="1">
      <alignment horizontal="center" vertical="center" wrapText="1"/>
    </xf>
    <xf numFmtId="0" fontId="49" fillId="13" borderId="42" xfId="4" applyFont="1" applyFill="1" applyBorder="1" applyAlignment="1">
      <alignment horizontal="left" vertical="center"/>
    </xf>
    <xf numFmtId="0" fontId="49" fillId="13" borderId="43" xfId="4" applyFont="1" applyFill="1" applyBorder="1" applyAlignment="1">
      <alignment horizontal="left" vertical="center"/>
    </xf>
    <xf numFmtId="0" fontId="32" fillId="0" borderId="0" xfId="0" applyFont="1" applyAlignment="1">
      <alignment horizontal="center"/>
    </xf>
    <xf numFmtId="0" fontId="34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57" fillId="0" borderId="0" xfId="0" applyFont="1" applyAlignment="1">
      <alignment horizontal="left"/>
    </xf>
    <xf numFmtId="0" fontId="16" fillId="6" borderId="0" xfId="0" applyFont="1" applyFill="1" applyAlignment="1">
      <alignment horizontal="left" vertical="top" wrapText="1"/>
    </xf>
  </cellXfs>
  <cellStyles count="14">
    <cellStyle name="Excel Built-in Normal" xfId="11"/>
    <cellStyle name="Normal" xfId="0" builtinId="0"/>
    <cellStyle name="Normal 2" xfId="8"/>
    <cellStyle name="Normal 2 2" xfId="4"/>
    <cellStyle name="Normal 2 2 2" xfId="6"/>
    <cellStyle name="Normal 2 2 3" xfId="9"/>
    <cellStyle name="Normal 2 237" xfId="5"/>
    <cellStyle name="Normal 2 4" xfId="1"/>
    <cellStyle name="Normal 3 10 2" xfId="12"/>
    <cellStyle name="Normal 6 37" xfId="2"/>
    <cellStyle name="Normal_diário de(1).." xfId="3"/>
    <cellStyle name="Porcentagem 2" xfId="13"/>
    <cellStyle name="Vírgula 2" xfId="10"/>
    <cellStyle name="Vírgula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22</xdr:row>
      <xdr:rowOff>133350</xdr:rowOff>
    </xdr:from>
    <xdr:to>
      <xdr:col>5</xdr:col>
      <xdr:colOff>171450</xdr:colOff>
      <xdr:row>26</xdr:row>
      <xdr:rowOff>123825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14192EFF-D874-4101-A935-5C64EDE8B429}"/>
            </a:ext>
          </a:extLst>
        </xdr:cNvPr>
        <xdr:cNvGrpSpPr/>
      </xdr:nvGrpSpPr>
      <xdr:grpSpPr>
        <a:xfrm>
          <a:off x="504825" y="4857750"/>
          <a:ext cx="5084445" cy="721995"/>
          <a:chOff x="914400" y="3448050"/>
          <a:chExt cx="5086350" cy="752475"/>
        </a:xfrm>
      </xdr:grpSpPr>
      <xdr:pic>
        <xdr:nvPicPr>
          <xdr:cNvPr id="3" name="Imagem 2">
            <a:extLst>
              <a:ext uri="{FF2B5EF4-FFF2-40B4-BE49-F238E27FC236}">
                <a16:creationId xmlns="" xmlns:a16="http://schemas.microsoft.com/office/drawing/2014/main" id="{82A79F60-A6C9-4141-A140-F610ECDC8D6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4400" y="3448050"/>
            <a:ext cx="4524375" cy="752475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="" xmlns:a16="http://schemas.microsoft.com/office/drawing/2014/main" id="{9F781A6A-4643-498E-9651-28D68C4DBED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505450" y="3752850"/>
            <a:ext cx="257175" cy="200025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="" xmlns:a16="http://schemas.microsoft.com/office/drawing/2014/main" id="{FC1DE641-2416-4E90-9024-6BA4ED03EEA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19775" y="3667125"/>
            <a:ext cx="180975" cy="238125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690990</xdr:colOff>
      <xdr:row>0</xdr:row>
      <xdr:rowOff>76200</xdr:rowOff>
    </xdr:from>
    <xdr:to>
      <xdr:col>5</xdr:col>
      <xdr:colOff>1097279</xdr:colOff>
      <xdr:row>2</xdr:row>
      <xdr:rowOff>176756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7054751A-3E0B-4F0B-909E-1B9C7113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6810" y="76200"/>
          <a:ext cx="1168289" cy="496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</xdr:colOff>
      <xdr:row>0</xdr:row>
      <xdr:rowOff>38100</xdr:rowOff>
    </xdr:from>
    <xdr:to>
      <xdr:col>1</xdr:col>
      <xdr:colOff>1200291</xdr:colOff>
      <xdr:row>3</xdr:row>
      <xdr:rowOff>68580</xdr:rowOff>
    </xdr:to>
    <xdr:pic>
      <xdr:nvPicPr>
        <xdr:cNvPr id="7" name="Imagem 6" descr="Log_Pref">
          <a:extLst>
            <a:ext uri="{FF2B5EF4-FFF2-40B4-BE49-F238E27FC236}">
              <a16:creationId xmlns="" xmlns:a16="http://schemas.microsoft.com/office/drawing/2014/main" id="{01120D05-F8AD-4319-B819-91FFF8E9B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38100"/>
          <a:ext cx="948831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0</xdr:row>
      <xdr:rowOff>59464</xdr:rowOff>
    </xdr:from>
    <xdr:to>
      <xdr:col>4</xdr:col>
      <xdr:colOff>906780</xdr:colOff>
      <xdr:row>3</xdr:row>
      <xdr:rowOff>129540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43E8599-A8AD-4DA4-AA8F-1A2334E8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1860" y="59464"/>
          <a:ext cx="1508760" cy="641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</xdr:colOff>
      <xdr:row>0</xdr:row>
      <xdr:rowOff>68580</xdr:rowOff>
    </xdr:from>
    <xdr:to>
      <xdr:col>1</xdr:col>
      <xdr:colOff>175260</xdr:colOff>
      <xdr:row>4</xdr:row>
      <xdr:rowOff>121920</xdr:rowOff>
    </xdr:to>
    <xdr:pic>
      <xdr:nvPicPr>
        <xdr:cNvPr id="3" name="Imagem 2" descr="Log_Pref">
          <a:extLst>
            <a:ext uri="{FF2B5EF4-FFF2-40B4-BE49-F238E27FC236}">
              <a16:creationId xmlns="" xmlns:a16="http://schemas.microsoft.com/office/drawing/2014/main" id="{D0E8D696-C163-44CE-A8AE-0683DEF18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68580"/>
          <a:ext cx="93726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PAVITEC\PAVITEC\PAVITEC\04%20-%20Pavitec\OBRAS\LICITA&#199;&#195;O\Federal\DNIT\74_2015\Projetos_edital0074_15-19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BACKUP\1%20DNIT%20c\PATO\BR_267\KM%20290,100%20ao%20396,40%20(BR-267)\C&#243;pia%20de%20Pato%2016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BACKUP\1%20DNIT\PATO\Pato_16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BACKUP\1%20DNIT\PATO\BR-262-PATONOV07-Pista%20Dupla-BR-060-16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%20PRA&#199;AS\PRA&#199;A%20JARDIM%20NOVA%20SERRANA\PLANILHA%20OR&#199;AMENTARIA%20PRA&#199;A%20MORENINHA%20III%20-%20v2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S%20INFRA\NASHIVILLE\NASHIVILLE%20-%20F9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%20PRA&#199;AS\ACADEMIAS%20DE%20SAUDE%20AO%20AR%20LIVRE\ACADEMIA%20DE%20SAUDE%20-%20PRA&#199;A%20AERO%20RANCHO\ACADEMIA%20%20DE%20SA&#218;DE%20AERO%20RANCHO%20A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MANUTEN&#199;AO%20DE%20VIAS%20E%20LIMPEZA\TAPA%20BURACO\TAPA%20BURACO%20-%20ANHANDUIZINH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READEQUA&#199;&#195;O%20DE%20PRE&#199;OS%20UNIT&#193;RIOS\READEQ%20PRE&#199;O%20UNITARIO%20COOPHAVILA%20II\READEQ%20PRE&#199;O%20UNITARIO%20COOPHAVILA%20II%20-%20F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Z:\DIOR\OR&#199;AMENTO%20CONTROLE%202\OR&#199;AMENTO%20SAUDE\UPA%20VILA%20ALMEIDA\OR&#199;AMENTO%20REFORMA%2030_01_2017\OR&#199;AMENTO\REFORMA%20UPA%20VILA%20ALMEIDA%20M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Users\sergio.sampaio\Documents\PATOS\PATO_BR_267_JUL_2014\PATO%20BR-267%20JUL_14_Corrigi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\Marcelo\D\Obras\GASMIG\Planejamento\SIMULA&#199;&#195;O%2080%25-20%25%20-%20REVISADO\Anexo%20M-007%20-%20Vale%20do%20A&#231;o%20(2&#186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CAE077\IMPLANTA&#199;&#195;O%20ESCOLA%20PADR&#195;O%20MATA%20DO%20JACINT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SEINTRHA\MANUTEN&#199;&#195;O%20DE%20VIAS%20PUBLICAS\OR&#199;AMENTO%20MANUTEN&#199;AO%20EMERGENCIA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231;amento\_CONCORRENCIA%20&#193;REAS\Anhanduizinho%20II\Meus%20documentos%20Rutenio\SEINTRHA\JOS&#201;%20OTAVIO%20GUIZZO\OR&#199;AMENTO%20LICITA&#199;&#195;O%20GJ3%20OTAVIO%20GUIZO%20V4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User\Desktop\PLANILHA\ZANATA\1%20EXEMPLOS\OR&#199;AMENTO%20REFORMA%20COMUNICA&#199;&#195;O%20V20-AR%20CONDICIONAD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U:\DOCUME~1\RAPHAE~1.POR\CONFIG~1\Temp\Rar$DI00.610\Acabamentos2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Rar$DI00.610\Acabamentos2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luiz.vpereira\Desktop\OBRAS\COMPOSI&#199;&#195;O\LISTA%20DE%20COMP\NOVA\COMPOSI&#199;&#213;ES%20DIVERSAS%20-%20ELETRICA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_PROJETO%20CAMPO%20GRANDE\ODENIR\CRAS\OR&#199;AMENTO%20CRAS%20CORRE&#199;&#195;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COMPOSI&#199;&#195;O\COMPOSI&#199;&#195;O%20-%20LUIZ\or&#231;amentos%20elaborados\ESCOLA%20MODELO%20MATA%20DO%20JACINTO\IMPLANTA&#199;&#195;O%20ESCOLA%20PADR&#195;O%20MATA%20DO%20JACINTO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EBF2714\ANEXO%20IV%20-%20PLANILHAS%20DE%20PRE&#199;OS%20-%20IGREJINHA%20-%20VENDA%20-%20rev.01%20-%20COM%20DFP'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Users\gustavo.milhorim\Documents\Gustavo\CONTRATOS\CONSERVA&#199;&#195;O\PATOS%202012\PATO%20BR-267%202011\Nov-11\Pato%20262-MS%20JUNH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\TRABALHO\0%200%203%20-%20O%20B%20R%20A%20S%20%20%202%200%200%206\0%200%208%20-%20P%20E%20T%20R%20O%20B%20R%20A%20S%20%20%20C%20A%20R%20A%20G%20U%20A%20T%20A%20T%20U%20B%20A\OR&#199;AMENTO%20UTGCA_CCG%20rev.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ST&#193;GIARIOS\ZANATA\LUIZ\PLANILHA\ZANATA\1%20EXEMPLOS\Or&#231;amento%20-%20Supervis&#227;o%20de%20Obras%20MACRO-ANEL%20V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DNIT%20SR_MS\PATO%20262\2014\PATO%20br%20262%20corre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A:\BR163P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Documents%20and%20Settings\gustavo.milhorim\Meus%20documentos\Gustavo\BR-262%20(CG-%20MUTUM)\PATO\Pato%20262-MS%20JUNH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BACKUP\1%20DNIT%20c\PATO\BR_267\KM%20290,100%20ao%20396,40%20(BR-267)\BR-267-PATO%2003_07correto%20km%20125%20%2024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Users\lucas.faria\Desktop\CORREGO%20RIBEIR&#195;O%20DA%20AREIA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ONITO/OR&#199;AMENTO%20PONTE%20BONITO%20-%20REV%200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LCB5"/>
      <sheetName val="DADOS GERAIS"/>
      <sheetName val="ORÇAMENTO 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t. Bet.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"/>
      <sheetName val="Serv. Adm."/>
      <sheetName val="Serv.Aux."/>
      <sheetName val="Instalação"/>
      <sheetName val="Veíc."/>
      <sheetName val="Invent."/>
      <sheetName val="Comparativo"/>
      <sheetName val="Preço MBet."/>
      <sheetName val="Rotineira"/>
      <sheetName val="Mobiliz."/>
      <sheetName val="Cpu Trans."/>
      <sheetName val="Mat. Bet."/>
      <sheetName val="TCCB10"/>
      <sheetName val="TCCC"/>
      <sheetName val="TLCB5"/>
      <sheetName val="TLCC4"/>
      <sheetName val="TL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MPMOTSER"/>
      <sheetName val="MAT PLACA"/>
      <sheetName val="COMPAUTO"/>
      <sheetName val="INVENTÁRIO"/>
      <sheetName val="COMPSERVENC"/>
      <sheetName val="AQ TR MB"/>
      <sheetName val="MOBIL-C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DI"/>
      <sheetName val="ORÇAMENTO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IXO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APA DE COTAÇÃO"/>
      <sheetName val="ORÇAMENTO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IXO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UXILIARES"/>
      <sheetName val="CONSERVA ROTINEIRA"/>
      <sheetName val="MB VIAB."/>
      <sheetName val="SERVIÇOS AUX"/>
      <sheetName val="TRANSPORTE"/>
      <sheetName val="ADM"/>
      <sheetName val="Serviços"/>
      <sheetName val="CONS. EMERG"/>
      <sheetName val="Invent."/>
      <sheetName val="MICRO 1.5"/>
      <sheetName val="PREVENTIVA"/>
      <sheetName val="Mobiliz."/>
      <sheetName val="Unit MB"/>
      <sheetName val="SINALIZ"/>
      <sheetName val="TLCB10"/>
      <sheetName val="OBRAS MELHO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ERAL (INSUMOS) - SIPOM !!!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APON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APONT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OMP - 06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sumos"/>
      <sheetName val="COEFICIENTES GERAL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reço MBet."/>
      <sheetName val="Const. Dren."/>
      <sheetName val="Cpu Trans."/>
      <sheetName val="Rotinei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PU - CUSTO"/>
      <sheetName val="UTGCA - EAP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TRECHO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Mat. Bet.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CC4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NÃO DESONERADO"/>
      <sheetName val="ORÇAMENTO DESONERADO"/>
      <sheetName val="COMPOSIÇÕES PRÓPRIAS"/>
      <sheetName val="MEMÓRIA DE CALCULO"/>
      <sheetName val="COMPOSIÇÕES "/>
      <sheetName val="CRONOGRAMA FISICO FINANCEIRO"/>
      <sheetName val="RESUMO"/>
      <sheetName val="BDI"/>
    </sheetNames>
    <sheetDataSet>
      <sheetData sheetId="0">
        <row r="25">
          <cell r="D25" t="str">
            <v>FUNDAÇÃO POR BATE ESTACA MECÂNICO</v>
          </cell>
        </row>
        <row r="27">
          <cell r="D27" t="str">
            <v>CONSTRUÇÃO DE JOGOS DE ESTEIOS COM H&gt;2,00 M (CONTR, TRAV SUP E INF)</v>
          </cell>
        </row>
        <row r="37">
          <cell r="D37" t="str">
            <v>MONTAGEM DE VIGAMENTO ARMADO</v>
          </cell>
        </row>
        <row r="44">
          <cell r="D44" t="str">
            <v>MADEIRA DE LEI PARA PONTE DE MADEIRA</v>
          </cell>
        </row>
      </sheetData>
      <sheetData sheetId="1"/>
      <sheetData sheetId="2">
        <row r="79">
          <cell r="F79">
            <v>0.3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ORC. NÃO DESONERADO"/>
      <sheetName val="CRONOGRAMA"/>
      <sheetName val="COMPOSIÇÕES"/>
      <sheetName val="MEMÓRIA DE CALCULO"/>
    </sheetNames>
    <sheetDataSet>
      <sheetData sheetId="0">
        <row r="7">
          <cell r="B7" t="str">
            <v>CONSTRUÇÃO DE PONTE DE MADEIRA C/ VIGAMENTO ARMADO, VÃO DE 30 METROS EM BONITO MS</v>
          </cell>
        </row>
        <row r="9">
          <cell r="B9" t="str">
            <v>BONITO/MS</v>
          </cell>
        </row>
      </sheetData>
      <sheetData sheetId="1">
        <row r="7">
          <cell r="B7" t="str">
            <v>CONSTRUÇÃO DE PONTE DE MADEIRA C/ VIGAMENTO ARMADO, VÃO DE 30 METROS EM BONITO MS</v>
          </cell>
        </row>
      </sheetData>
      <sheetData sheetId="2">
        <row r="6">
          <cell r="B6" t="str">
            <v>CONSTRUÇÃO DE PONTE DE MADEIRA C/ VIGAMENTO ARMADO, VÃO DE 30 METROS EM BONITO MS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OutlineSymbols="0" showWhiteSpace="0" view="pageBreakPreview" topLeftCell="A8" zoomScaleSheetLayoutView="100" workbookViewId="0">
      <selection activeCell="H35" sqref="H35:I35"/>
    </sheetView>
  </sheetViews>
  <sheetFormatPr defaultRowHeight="13.8"/>
  <cols>
    <col min="1" max="2" width="10" style="113" bestFit="1" customWidth="1"/>
    <col min="3" max="3" width="13.19921875" style="113" bestFit="1" customWidth="1"/>
    <col min="4" max="4" width="60" style="113" bestFit="1" customWidth="1"/>
    <col min="5" max="5" width="8" style="113" bestFit="1" customWidth="1"/>
    <col min="6" max="9" width="13" style="113" bestFit="1" customWidth="1"/>
    <col min="10" max="16384" width="8.796875" style="113"/>
  </cols>
  <sheetData>
    <row r="1" spans="1:9" ht="15">
      <c r="A1" s="239"/>
      <c r="B1" s="239"/>
      <c r="C1" s="239"/>
      <c r="D1" s="239"/>
      <c r="E1" s="239"/>
      <c r="F1" s="239"/>
      <c r="G1" s="239"/>
      <c r="H1" s="239"/>
      <c r="I1" s="239"/>
    </row>
    <row r="2" spans="1:9" ht="12" customHeight="1">
      <c r="A2" s="240" t="s">
        <v>282</v>
      </c>
      <c r="B2" s="240"/>
      <c r="C2" s="240"/>
      <c r="D2" s="240"/>
      <c r="E2" s="240"/>
      <c r="F2" s="240"/>
      <c r="G2" s="240"/>
      <c r="H2" s="240"/>
      <c r="I2" s="240"/>
    </row>
    <row r="3" spans="1:9" ht="15">
      <c r="B3" s="155"/>
      <c r="C3" s="155"/>
      <c r="D3" s="155"/>
      <c r="E3" s="155"/>
      <c r="F3" s="155"/>
      <c r="G3" s="155"/>
      <c r="H3" s="129" t="s">
        <v>283</v>
      </c>
      <c r="I3" s="130" t="s">
        <v>287</v>
      </c>
    </row>
    <row r="4" spans="1:9">
      <c r="A4" s="128" t="str">
        <f>'Orçamento SEM DESONERAÇÃO'!A4</f>
        <v>OBRA:</v>
      </c>
      <c r="B4" s="234" t="str">
        <f>'Orçamento SEM DESONERAÇÃO'!B4:G4</f>
        <v xml:space="preserve">REFORMA DE PONTE DE MADEIRA EM VG SIMPLES E VG ARMADO SOBRE O CÓRREGO RONCADOR EXT: 32,50 X 5,00 X 4,00M </v>
      </c>
      <c r="C4" s="234"/>
      <c r="D4" s="234"/>
      <c r="E4" s="234"/>
      <c r="F4" s="234"/>
      <c r="G4" s="234"/>
      <c r="I4" s="130" t="s">
        <v>286</v>
      </c>
    </row>
    <row r="5" spans="1:9">
      <c r="A5" s="128" t="str">
        <f>'Orçamento SEM DESONERAÇÃO'!A5</f>
        <v>LOCAL:</v>
      </c>
      <c r="B5" s="235" t="str">
        <f>'Orçamento SEM DESONERAÇÃO'!B5:G5</f>
        <v xml:space="preserve">ESTRADA TRECHO RONCADOR </v>
      </c>
      <c r="C5" s="235"/>
      <c r="D5" s="235"/>
      <c r="E5" s="235"/>
      <c r="F5" s="235"/>
      <c r="G5" s="235"/>
      <c r="H5" s="129" t="s">
        <v>263</v>
      </c>
      <c r="I5" s="132">
        <v>0.22</v>
      </c>
    </row>
    <row r="6" spans="1:9">
      <c r="A6" s="128" t="str">
        <f>'Orçamento SEM DESONERAÇÃO'!A6</f>
        <v xml:space="preserve">COORD: </v>
      </c>
      <c r="B6" s="241" t="str">
        <f>'Orçamento SEM DESONERAÇÃO'!B6:G6</f>
        <v>20.859744 - 56.216334</v>
      </c>
      <c r="C6" s="241"/>
      <c r="D6" s="241"/>
      <c r="E6" s="241"/>
      <c r="F6" s="241"/>
      <c r="G6" s="241"/>
      <c r="H6" s="242" t="s">
        <v>377</v>
      </c>
      <c r="I6" s="242"/>
    </row>
    <row r="7" spans="1:9">
      <c r="A7" s="128" t="str">
        <f>'Orçamento SEM DESONERAÇÃO'!A7</f>
        <v>LOCAL:</v>
      </c>
      <c r="B7" s="241" t="s">
        <v>285</v>
      </c>
      <c r="C7" s="241"/>
      <c r="D7" s="241"/>
      <c r="E7" s="241"/>
      <c r="F7" s="241"/>
      <c r="G7" s="241"/>
      <c r="H7" s="133"/>
      <c r="I7" s="134"/>
    </row>
    <row r="8" spans="1:9">
      <c r="A8" s="245" t="s">
        <v>279</v>
      </c>
      <c r="B8" s="246"/>
      <c r="C8" s="246"/>
      <c r="D8" s="246"/>
      <c r="E8" s="246"/>
      <c r="F8" s="246"/>
      <c r="G8" s="246"/>
      <c r="H8" s="246"/>
      <c r="I8" s="246"/>
    </row>
    <row r="9" spans="1:9" ht="27.6" customHeight="1">
      <c r="A9" s="114" t="s">
        <v>116</v>
      </c>
      <c r="B9" s="116" t="s">
        <v>117</v>
      </c>
      <c r="C9" s="114" t="s">
        <v>118</v>
      </c>
      <c r="D9" s="114" t="s">
        <v>119</v>
      </c>
      <c r="E9" s="115" t="s">
        <v>0</v>
      </c>
      <c r="F9" s="116" t="s">
        <v>1</v>
      </c>
      <c r="G9" s="116" t="s">
        <v>120</v>
      </c>
      <c r="H9" s="116" t="s">
        <v>121</v>
      </c>
      <c r="I9" s="116" t="s">
        <v>122</v>
      </c>
    </row>
    <row r="10" spans="1:9">
      <c r="A10" s="227" t="s">
        <v>123</v>
      </c>
      <c r="B10" s="117"/>
      <c r="C10" s="117"/>
      <c r="D10" s="117" t="s">
        <v>124</v>
      </c>
      <c r="E10" s="117"/>
      <c r="F10" s="118"/>
      <c r="G10" s="117"/>
      <c r="H10" s="117"/>
      <c r="I10" s="119">
        <f>SUM(I11:I16)</f>
        <v>2896.1</v>
      </c>
    </row>
    <row r="11" spans="1:9">
      <c r="A11" s="228" t="s">
        <v>125</v>
      </c>
      <c r="B11" s="122" t="s">
        <v>126</v>
      </c>
      <c r="C11" s="120" t="s">
        <v>127</v>
      </c>
      <c r="D11" s="120" t="s">
        <v>2</v>
      </c>
      <c r="E11" s="121" t="s">
        <v>128</v>
      </c>
      <c r="F11" s="123">
        <v>32.5</v>
      </c>
      <c r="G11" s="123">
        <v>15.51</v>
      </c>
      <c r="H11" s="123">
        <v>18.920000000000002</v>
      </c>
      <c r="I11" s="123">
        <f>TRUNC(H11*F11,2)</f>
        <v>614.9</v>
      </c>
    </row>
    <row r="12" spans="1:9">
      <c r="A12" s="228" t="s">
        <v>356</v>
      </c>
      <c r="B12" s="122" t="s">
        <v>130</v>
      </c>
      <c r="C12" s="120" t="s">
        <v>127</v>
      </c>
      <c r="D12" s="120" t="s">
        <v>3</v>
      </c>
      <c r="E12" s="121" t="s">
        <v>128</v>
      </c>
      <c r="F12" s="123">
        <v>32.5</v>
      </c>
      <c r="G12" s="123">
        <v>18.54</v>
      </c>
      <c r="H12" s="123">
        <v>22.62</v>
      </c>
      <c r="I12" s="123">
        <f t="shared" ref="I12:I33" si="0">TRUNC(H12*F12,2)</f>
        <v>735.15</v>
      </c>
    </row>
    <row r="13" spans="1:9">
      <c r="A13" s="228" t="s">
        <v>357</v>
      </c>
      <c r="B13" s="122" t="s">
        <v>133</v>
      </c>
      <c r="C13" s="120" t="s">
        <v>127</v>
      </c>
      <c r="D13" s="120" t="s">
        <v>134</v>
      </c>
      <c r="E13" s="121" t="s">
        <v>132</v>
      </c>
      <c r="F13" s="123">
        <v>4</v>
      </c>
      <c r="G13" s="123">
        <v>57.35</v>
      </c>
      <c r="H13" s="123">
        <v>69.98</v>
      </c>
      <c r="I13" s="123">
        <f t="shared" si="0"/>
        <v>279.92</v>
      </c>
    </row>
    <row r="14" spans="1:9" s="219" customFormat="1">
      <c r="A14" s="228" t="s">
        <v>358</v>
      </c>
      <c r="B14" s="122" t="s">
        <v>131</v>
      </c>
      <c r="C14" s="120" t="s">
        <v>127</v>
      </c>
      <c r="D14" s="120" t="s">
        <v>386</v>
      </c>
      <c r="E14" s="121" t="s">
        <v>128</v>
      </c>
      <c r="F14" s="123">
        <v>16</v>
      </c>
      <c r="G14" s="123">
        <v>46.18</v>
      </c>
      <c r="H14" s="123">
        <v>56.33</v>
      </c>
      <c r="I14" s="123">
        <f t="shared" si="0"/>
        <v>901.28</v>
      </c>
    </row>
    <row r="15" spans="1:9">
      <c r="A15" s="228" t="s">
        <v>359</v>
      </c>
      <c r="B15" s="122" t="s">
        <v>374</v>
      </c>
      <c r="C15" s="120" t="s">
        <v>127</v>
      </c>
      <c r="D15" s="120" t="s">
        <v>375</v>
      </c>
      <c r="E15" s="121" t="s">
        <v>128</v>
      </c>
      <c r="F15" s="123">
        <v>5</v>
      </c>
      <c r="G15" s="123">
        <v>46.18</v>
      </c>
      <c r="H15" s="123">
        <v>56.33</v>
      </c>
      <c r="I15" s="123">
        <f t="shared" si="0"/>
        <v>281.64999999999998</v>
      </c>
    </row>
    <row r="16" spans="1:9">
      <c r="A16" s="228" t="s">
        <v>385</v>
      </c>
      <c r="B16" s="122" t="s">
        <v>137</v>
      </c>
      <c r="C16" s="120" t="s">
        <v>127</v>
      </c>
      <c r="D16" s="120" t="s">
        <v>47</v>
      </c>
      <c r="E16" s="121" t="s">
        <v>128</v>
      </c>
      <c r="F16" s="123">
        <v>32.5</v>
      </c>
      <c r="G16" s="123">
        <v>2.1</v>
      </c>
      <c r="H16" s="123">
        <v>2.56</v>
      </c>
      <c r="I16" s="123">
        <f t="shared" si="0"/>
        <v>83.2</v>
      </c>
    </row>
    <row r="17" spans="1:9" s="219" customFormat="1">
      <c r="A17" s="227" t="s">
        <v>138</v>
      </c>
      <c r="B17" s="117"/>
      <c r="C17" s="117"/>
      <c r="D17" s="117" t="s">
        <v>387</v>
      </c>
      <c r="E17" s="117"/>
      <c r="F17" s="118"/>
      <c r="G17" s="117"/>
      <c r="H17" s="117"/>
      <c r="I17" s="119">
        <f>SUM(I18)</f>
        <v>502.35</v>
      </c>
    </row>
    <row r="18" spans="1:9" s="219" customFormat="1">
      <c r="A18" s="228" t="s">
        <v>49</v>
      </c>
      <c r="B18" s="122" t="s">
        <v>388</v>
      </c>
      <c r="C18" s="120" t="s">
        <v>127</v>
      </c>
      <c r="D18" s="120" t="s">
        <v>389</v>
      </c>
      <c r="E18" s="121" t="s">
        <v>128</v>
      </c>
      <c r="F18" s="123">
        <v>5</v>
      </c>
      <c r="G18" s="123">
        <v>82.36</v>
      </c>
      <c r="H18" s="123">
        <v>100.47</v>
      </c>
      <c r="I18" s="123">
        <f t="shared" ref="I18" si="1">TRUNC(H18*F18,2)</f>
        <v>502.35</v>
      </c>
    </row>
    <row r="19" spans="1:9">
      <c r="A19" s="227">
        <v>3</v>
      </c>
      <c r="B19" s="117"/>
      <c r="C19" s="117"/>
      <c r="D19" s="117" t="s">
        <v>139</v>
      </c>
      <c r="E19" s="117"/>
      <c r="F19" s="118"/>
      <c r="G19" s="117"/>
      <c r="H19" s="117"/>
      <c r="I19" s="119">
        <f>SUM(I20:I28)</f>
        <v>268796.59999999998</v>
      </c>
    </row>
    <row r="20" spans="1:9">
      <c r="A20" s="228" t="s">
        <v>64</v>
      </c>
      <c r="B20" s="122" t="s">
        <v>140</v>
      </c>
      <c r="C20" s="120" t="s">
        <v>127</v>
      </c>
      <c r="D20" s="120" t="s">
        <v>4</v>
      </c>
      <c r="E20" s="121" t="s">
        <v>132</v>
      </c>
      <c r="F20" s="123">
        <v>4</v>
      </c>
      <c r="G20" s="123">
        <v>1987.87</v>
      </c>
      <c r="H20" s="123">
        <v>2425.1999999999998</v>
      </c>
      <c r="I20" s="123">
        <f t="shared" si="0"/>
        <v>9700.7999999999993</v>
      </c>
    </row>
    <row r="21" spans="1:9" ht="26.4">
      <c r="A21" s="228" t="s">
        <v>69</v>
      </c>
      <c r="B21" s="122" t="s">
        <v>141</v>
      </c>
      <c r="C21" s="120" t="s">
        <v>127</v>
      </c>
      <c r="D21" s="120" t="s">
        <v>142</v>
      </c>
      <c r="E21" s="121" t="s">
        <v>132</v>
      </c>
      <c r="F21" s="123">
        <v>4</v>
      </c>
      <c r="G21" s="123">
        <v>4533.72</v>
      </c>
      <c r="H21" s="123">
        <v>5531.14</v>
      </c>
      <c r="I21" s="123">
        <f t="shared" si="0"/>
        <v>22124.560000000001</v>
      </c>
    </row>
    <row r="22" spans="1:9">
      <c r="A22" s="228" t="s">
        <v>72</v>
      </c>
      <c r="B22" s="122" t="s">
        <v>143</v>
      </c>
      <c r="C22" s="120" t="s">
        <v>127</v>
      </c>
      <c r="D22" s="120" t="s">
        <v>5</v>
      </c>
      <c r="E22" s="121" t="s">
        <v>128</v>
      </c>
      <c r="F22" s="123">
        <v>32.5</v>
      </c>
      <c r="G22" s="123">
        <v>575.04999999999995</v>
      </c>
      <c r="H22" s="123">
        <v>701.56</v>
      </c>
      <c r="I22" s="123">
        <f t="shared" si="0"/>
        <v>22800.7</v>
      </c>
    </row>
    <row r="23" spans="1:9">
      <c r="A23" s="228" t="s">
        <v>77</v>
      </c>
      <c r="B23" s="122" t="s">
        <v>144</v>
      </c>
      <c r="C23" s="120" t="s">
        <v>127</v>
      </c>
      <c r="D23" s="120" t="s">
        <v>6</v>
      </c>
      <c r="E23" s="121" t="s">
        <v>128</v>
      </c>
      <c r="F23" s="123">
        <v>32.5</v>
      </c>
      <c r="G23" s="123">
        <v>1222.73</v>
      </c>
      <c r="H23" s="123">
        <v>1491.73</v>
      </c>
      <c r="I23" s="123">
        <f t="shared" si="0"/>
        <v>48481.22</v>
      </c>
    </row>
    <row r="24" spans="1:9">
      <c r="A24" s="228" t="s">
        <v>392</v>
      </c>
      <c r="B24" s="122" t="s">
        <v>370</v>
      </c>
      <c r="C24" s="120" t="s">
        <v>127</v>
      </c>
      <c r="D24" s="120" t="s">
        <v>368</v>
      </c>
      <c r="E24" s="121" t="s">
        <v>151</v>
      </c>
      <c r="F24" s="123">
        <v>360</v>
      </c>
      <c r="G24" s="123">
        <v>62.2</v>
      </c>
      <c r="H24" s="123">
        <v>75.88</v>
      </c>
      <c r="I24" s="123">
        <f t="shared" si="0"/>
        <v>27316.799999999999</v>
      </c>
    </row>
    <row r="25" spans="1:9" s="229" customFormat="1">
      <c r="A25" s="228"/>
      <c r="B25" s="122" t="s">
        <v>146</v>
      </c>
      <c r="C25" s="120" t="s">
        <v>127</v>
      </c>
      <c r="D25" s="120" t="s">
        <v>7</v>
      </c>
      <c r="E25" s="121" t="s">
        <v>136</v>
      </c>
      <c r="F25" s="231">
        <v>63.25</v>
      </c>
      <c r="G25" s="123">
        <v>516.41999999999996</v>
      </c>
      <c r="H25" s="123">
        <v>630.29999999999995</v>
      </c>
      <c r="I25" s="123">
        <f t="shared" si="0"/>
        <v>39866.47</v>
      </c>
    </row>
    <row r="26" spans="1:9" ht="26.4">
      <c r="A26" s="228" t="s">
        <v>393</v>
      </c>
      <c r="B26" s="122" t="s">
        <v>390</v>
      </c>
      <c r="C26" s="120" t="s">
        <v>127</v>
      </c>
      <c r="D26" s="120" t="s">
        <v>391</v>
      </c>
      <c r="E26" s="121" t="s">
        <v>128</v>
      </c>
      <c r="F26" s="123">
        <v>16</v>
      </c>
      <c r="G26" s="123">
        <v>3825.34</v>
      </c>
      <c r="H26" s="123">
        <v>4666.91</v>
      </c>
      <c r="I26" s="123">
        <f t="shared" si="0"/>
        <v>74670.559999999998</v>
      </c>
    </row>
    <row r="27" spans="1:9">
      <c r="A27" s="228" t="s">
        <v>394</v>
      </c>
      <c r="B27" s="122" t="s">
        <v>147</v>
      </c>
      <c r="C27" s="120" t="s">
        <v>127</v>
      </c>
      <c r="D27" s="120" t="s">
        <v>8</v>
      </c>
      <c r="E27" s="121" t="s">
        <v>128</v>
      </c>
      <c r="F27" s="123">
        <v>32.5</v>
      </c>
      <c r="G27" s="123">
        <v>198.29</v>
      </c>
      <c r="H27" s="123">
        <v>241.91</v>
      </c>
      <c r="I27" s="123">
        <f t="shared" si="0"/>
        <v>7862.07</v>
      </c>
    </row>
    <row r="28" spans="1:9">
      <c r="A28" s="228" t="s">
        <v>395</v>
      </c>
      <c r="B28" s="122" t="s">
        <v>148</v>
      </c>
      <c r="C28" s="120" t="s">
        <v>127</v>
      </c>
      <c r="D28" s="120" t="s">
        <v>9</v>
      </c>
      <c r="E28" s="121" t="s">
        <v>136</v>
      </c>
      <c r="F28" s="123">
        <v>292.5</v>
      </c>
      <c r="G28" s="123">
        <v>44.77</v>
      </c>
      <c r="H28" s="123">
        <v>54.61</v>
      </c>
      <c r="I28" s="123">
        <f t="shared" si="0"/>
        <v>15973.42</v>
      </c>
    </row>
    <row r="29" spans="1:9">
      <c r="A29" s="227">
        <v>4</v>
      </c>
      <c r="B29" s="117"/>
      <c r="C29" s="117"/>
      <c r="D29" s="117" t="s">
        <v>149</v>
      </c>
      <c r="E29" s="117"/>
      <c r="F29" s="118"/>
      <c r="G29" s="117"/>
      <c r="H29" s="117"/>
      <c r="I29" s="119">
        <f>SUM(I30:I33)</f>
        <v>10534.18</v>
      </c>
    </row>
    <row r="30" spans="1:9">
      <c r="A30" s="228" t="s">
        <v>396</v>
      </c>
      <c r="B30" s="122" t="s">
        <v>150</v>
      </c>
      <c r="C30" s="120" t="s">
        <v>127</v>
      </c>
      <c r="D30" s="120" t="s">
        <v>10</v>
      </c>
      <c r="E30" s="121" t="s">
        <v>136</v>
      </c>
      <c r="F30" s="123">
        <v>5.08</v>
      </c>
      <c r="G30" s="123">
        <v>361.77</v>
      </c>
      <c r="H30" s="123">
        <v>441.36</v>
      </c>
      <c r="I30" s="123">
        <f t="shared" si="0"/>
        <v>2242.1</v>
      </c>
    </row>
    <row r="31" spans="1:9">
      <c r="A31" s="228" t="s">
        <v>398</v>
      </c>
      <c r="B31" s="122" t="s">
        <v>153</v>
      </c>
      <c r="C31" s="120" t="s">
        <v>127</v>
      </c>
      <c r="D31" s="120" t="s">
        <v>12</v>
      </c>
      <c r="E31" s="121" t="s">
        <v>136</v>
      </c>
      <c r="F31" s="123">
        <v>12</v>
      </c>
      <c r="G31" s="123">
        <v>435.73</v>
      </c>
      <c r="H31" s="123">
        <v>531.59</v>
      </c>
      <c r="I31" s="123">
        <f t="shared" si="0"/>
        <v>6379.08</v>
      </c>
    </row>
    <row r="32" spans="1:9" ht="19.2" customHeight="1">
      <c r="A32" s="228" t="s">
        <v>399</v>
      </c>
      <c r="B32" s="122" t="s">
        <v>245</v>
      </c>
      <c r="C32" s="120" t="s">
        <v>127</v>
      </c>
      <c r="D32" s="120" t="s">
        <v>246</v>
      </c>
      <c r="E32" s="121" t="s">
        <v>136</v>
      </c>
      <c r="F32" s="123">
        <v>4</v>
      </c>
      <c r="G32" s="123">
        <v>325.37</v>
      </c>
      <c r="H32" s="123">
        <v>396.95</v>
      </c>
      <c r="I32" s="123">
        <f t="shared" si="0"/>
        <v>1587.8</v>
      </c>
    </row>
    <row r="33" spans="1:9" ht="26.4">
      <c r="A33" s="228" t="s">
        <v>371</v>
      </c>
      <c r="B33" s="122" t="s">
        <v>372</v>
      </c>
      <c r="C33" s="120" t="s">
        <v>127</v>
      </c>
      <c r="D33" s="120" t="s">
        <v>373</v>
      </c>
      <c r="E33" s="121" t="s">
        <v>0</v>
      </c>
      <c r="F33" s="123">
        <v>30</v>
      </c>
      <c r="G33" s="123">
        <v>8.89</v>
      </c>
      <c r="H33" s="123">
        <v>10.84</v>
      </c>
      <c r="I33" s="123">
        <f t="shared" si="0"/>
        <v>325.2</v>
      </c>
    </row>
    <row r="34" spans="1:9">
      <c r="A34" s="164"/>
      <c r="B34" s="165"/>
      <c r="C34" s="164"/>
      <c r="D34" s="164"/>
      <c r="E34" s="166"/>
      <c r="F34" s="236" t="s">
        <v>302</v>
      </c>
      <c r="G34" s="237"/>
      <c r="H34" s="238"/>
      <c r="I34" s="167">
        <f>I29+I19+I17+I10</f>
        <v>282729.22999999992</v>
      </c>
    </row>
    <row r="35" spans="1:9">
      <c r="A35" s="244"/>
      <c r="B35" s="244"/>
      <c r="C35" s="244"/>
      <c r="D35" s="126"/>
      <c r="E35" s="125"/>
      <c r="F35" s="247"/>
      <c r="G35" s="244"/>
      <c r="H35" s="248"/>
      <c r="I35" s="244"/>
    </row>
    <row r="36" spans="1:9" ht="15.6">
      <c r="A36" s="244"/>
      <c r="B36" s="244"/>
      <c r="C36" s="244"/>
      <c r="D36" s="172" t="s">
        <v>303</v>
      </c>
      <c r="E36" s="125"/>
      <c r="F36" s="243" t="s">
        <v>305</v>
      </c>
      <c r="G36" s="243"/>
      <c r="H36" s="243"/>
      <c r="I36" s="243"/>
    </row>
    <row r="37" spans="1:9" ht="15.6">
      <c r="A37" s="124"/>
      <c r="B37" s="124"/>
      <c r="C37" s="124"/>
      <c r="D37" s="172" t="s">
        <v>304</v>
      </c>
      <c r="E37" s="124"/>
      <c r="F37" s="243" t="s">
        <v>306</v>
      </c>
      <c r="G37" s="243"/>
      <c r="H37" s="243"/>
      <c r="I37" s="243"/>
    </row>
  </sheetData>
  <mergeCells count="15">
    <mergeCell ref="F36:I36"/>
    <mergeCell ref="F37:I37"/>
    <mergeCell ref="A36:C36"/>
    <mergeCell ref="A8:I8"/>
    <mergeCell ref="A35:C35"/>
    <mergeCell ref="F35:G35"/>
    <mergeCell ref="H35:I35"/>
    <mergeCell ref="B4:G4"/>
    <mergeCell ref="B5:G5"/>
    <mergeCell ref="F34:H34"/>
    <mergeCell ref="A1:I1"/>
    <mergeCell ref="A2:I2"/>
    <mergeCell ref="B6:G6"/>
    <mergeCell ref="H6:I6"/>
    <mergeCell ref="B7:G7"/>
  </mergeCells>
  <printOptions horizontalCentered="1"/>
  <pageMargins left="0.19685039370078741" right="0.19685039370078741" top="0.39370078740157483" bottom="0.39370078740157483" header="0" footer="0"/>
  <pageSetup paperSize="9" scale="86" fitToHeight="0" orientation="landscape" r:id="rId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showOutlineSymbols="0" showWhiteSpace="0" view="pageBreakPreview" topLeftCell="A8" zoomScaleSheetLayoutView="100" workbookViewId="0">
      <selection activeCell="H35" sqref="H35:I35"/>
    </sheetView>
  </sheetViews>
  <sheetFormatPr defaultRowHeight="13.8"/>
  <cols>
    <col min="1" max="2" width="10" style="111" bestFit="1" customWidth="1"/>
    <col min="3" max="3" width="13.19921875" style="111" bestFit="1" customWidth="1"/>
    <col min="4" max="4" width="60" style="111" bestFit="1" customWidth="1"/>
    <col min="5" max="5" width="8" style="111" bestFit="1" customWidth="1"/>
    <col min="6" max="9" width="13" style="111" bestFit="1" customWidth="1"/>
    <col min="10" max="10" width="8.796875" style="111"/>
    <col min="11" max="11" width="9.8984375" style="111" bestFit="1" customWidth="1"/>
    <col min="12" max="16384" width="8.796875" style="111"/>
  </cols>
  <sheetData>
    <row r="1" spans="1:9" ht="15">
      <c r="A1" s="239"/>
      <c r="B1" s="239"/>
      <c r="C1" s="239"/>
      <c r="D1" s="239"/>
      <c r="E1" s="239"/>
      <c r="F1" s="239"/>
      <c r="G1" s="239"/>
      <c r="H1" s="239"/>
      <c r="I1" s="239"/>
    </row>
    <row r="2" spans="1:9" ht="13.2" customHeight="1">
      <c r="A2" s="240" t="s">
        <v>282</v>
      </c>
      <c r="B2" s="240"/>
      <c r="C2" s="240"/>
      <c r="D2" s="240"/>
      <c r="E2" s="240"/>
      <c r="F2" s="240"/>
      <c r="G2" s="240"/>
      <c r="H2" s="240"/>
      <c r="I2" s="240"/>
    </row>
    <row r="3" spans="1:9" ht="15">
      <c r="B3" s="155"/>
      <c r="C3" s="155"/>
      <c r="D3" s="155"/>
      <c r="E3" s="155"/>
      <c r="F3" s="155"/>
      <c r="G3" s="155"/>
      <c r="H3" s="129" t="s">
        <v>283</v>
      </c>
      <c r="I3" s="130" t="s">
        <v>287</v>
      </c>
    </row>
    <row r="4" spans="1:9" ht="31.8" customHeight="1">
      <c r="A4" s="168" t="s">
        <v>156</v>
      </c>
      <c r="B4" s="250" t="s">
        <v>384</v>
      </c>
      <c r="C4" s="250"/>
      <c r="D4" s="250"/>
      <c r="E4" s="250"/>
      <c r="F4" s="250"/>
      <c r="G4" s="250"/>
      <c r="I4" s="130" t="s">
        <v>286</v>
      </c>
    </row>
    <row r="5" spans="1:9">
      <c r="A5" s="128" t="s">
        <v>157</v>
      </c>
      <c r="B5" s="241" t="s">
        <v>363</v>
      </c>
      <c r="C5" s="241"/>
      <c r="D5" s="241"/>
      <c r="E5" s="241"/>
      <c r="F5" s="241"/>
      <c r="G5" s="241"/>
      <c r="H5" s="129" t="s">
        <v>263</v>
      </c>
      <c r="I5" s="132">
        <v>0.22</v>
      </c>
    </row>
    <row r="6" spans="1:9">
      <c r="A6" s="128" t="s">
        <v>300</v>
      </c>
      <c r="B6" s="241" t="s">
        <v>364</v>
      </c>
      <c r="C6" s="241"/>
      <c r="D6" s="241"/>
      <c r="E6" s="241"/>
      <c r="F6" s="241"/>
      <c r="G6" s="241"/>
      <c r="H6" s="242" t="s">
        <v>284</v>
      </c>
      <c r="I6" s="242"/>
    </row>
    <row r="7" spans="1:9">
      <c r="A7" s="131" t="s">
        <v>157</v>
      </c>
      <c r="B7" s="241" t="s">
        <v>355</v>
      </c>
      <c r="C7" s="241"/>
      <c r="D7" s="241"/>
      <c r="E7" s="241"/>
      <c r="F7" s="241"/>
      <c r="G7" s="241"/>
      <c r="H7" s="133"/>
      <c r="I7" s="134"/>
    </row>
    <row r="8" spans="1:9">
      <c r="A8" s="245" t="s">
        <v>279</v>
      </c>
      <c r="B8" s="246"/>
      <c r="C8" s="246"/>
      <c r="D8" s="246"/>
      <c r="E8" s="246"/>
      <c r="F8" s="246"/>
      <c r="G8" s="246"/>
      <c r="H8" s="246"/>
      <c r="I8" s="246"/>
    </row>
    <row r="9" spans="1:9" ht="30" customHeight="1">
      <c r="A9" s="53" t="s">
        <v>116</v>
      </c>
      <c r="B9" s="54" t="s">
        <v>117</v>
      </c>
      <c r="C9" s="53" t="s">
        <v>118</v>
      </c>
      <c r="D9" s="53" t="s">
        <v>119</v>
      </c>
      <c r="E9" s="55" t="s">
        <v>0</v>
      </c>
      <c r="F9" s="54" t="s">
        <v>1</v>
      </c>
      <c r="G9" s="54" t="s">
        <v>120</v>
      </c>
      <c r="H9" s="54" t="s">
        <v>121</v>
      </c>
      <c r="I9" s="54" t="s">
        <v>122</v>
      </c>
    </row>
    <row r="10" spans="1:9">
      <c r="A10" s="227" t="s">
        <v>123</v>
      </c>
      <c r="B10" s="56"/>
      <c r="C10" s="56"/>
      <c r="D10" s="56" t="s">
        <v>124</v>
      </c>
      <c r="E10" s="56"/>
      <c r="F10" s="57"/>
      <c r="G10" s="56"/>
      <c r="H10" s="56"/>
      <c r="I10" s="119">
        <f>SUM(I11:I16)</f>
        <v>3078.74</v>
      </c>
    </row>
    <row r="11" spans="1:9">
      <c r="A11" s="228" t="s">
        <v>125</v>
      </c>
      <c r="B11" s="122" t="s">
        <v>367</v>
      </c>
      <c r="C11" s="59" t="s">
        <v>127</v>
      </c>
      <c r="D11" s="59" t="s">
        <v>2</v>
      </c>
      <c r="E11" s="61" t="s">
        <v>128</v>
      </c>
      <c r="F11" s="123">
        <v>32.5</v>
      </c>
      <c r="G11" s="62">
        <v>17.14</v>
      </c>
      <c r="H11" s="62">
        <v>20.91</v>
      </c>
      <c r="I11" s="62">
        <f>TRUNC(H11*F11,2)</f>
        <v>679.57</v>
      </c>
    </row>
    <row r="12" spans="1:9">
      <c r="A12" s="228" t="s">
        <v>356</v>
      </c>
      <c r="B12" s="60" t="s">
        <v>130</v>
      </c>
      <c r="C12" s="59" t="s">
        <v>127</v>
      </c>
      <c r="D12" s="59" t="s">
        <v>3</v>
      </c>
      <c r="E12" s="61" t="s">
        <v>128</v>
      </c>
      <c r="F12" s="123">
        <v>32.5</v>
      </c>
      <c r="G12" s="62">
        <v>20.52</v>
      </c>
      <c r="H12" s="62">
        <v>25.03</v>
      </c>
      <c r="I12" s="123">
        <f t="shared" ref="I12:I18" si="0">TRUNC(H12*F12,2)</f>
        <v>813.47</v>
      </c>
    </row>
    <row r="13" spans="1:9">
      <c r="A13" s="228" t="s">
        <v>357</v>
      </c>
      <c r="B13" s="60" t="s">
        <v>133</v>
      </c>
      <c r="C13" s="59" t="s">
        <v>127</v>
      </c>
      <c r="D13" s="59" t="s">
        <v>134</v>
      </c>
      <c r="E13" s="61" t="s">
        <v>132</v>
      </c>
      <c r="F13" s="123">
        <v>4</v>
      </c>
      <c r="G13" s="62">
        <v>63.69</v>
      </c>
      <c r="H13" s="62">
        <v>77.7</v>
      </c>
      <c r="I13" s="123">
        <f t="shared" si="0"/>
        <v>310.8</v>
      </c>
    </row>
    <row r="14" spans="1:9" s="219" customFormat="1">
      <c r="A14" s="228" t="s">
        <v>358</v>
      </c>
      <c r="B14" s="122" t="s">
        <v>131</v>
      </c>
      <c r="C14" s="120" t="s">
        <v>127</v>
      </c>
      <c r="D14" s="120" t="s">
        <v>386</v>
      </c>
      <c r="E14" s="121" t="s">
        <v>128</v>
      </c>
      <c r="F14" s="123">
        <v>16</v>
      </c>
      <c r="G14" s="123">
        <v>46.18</v>
      </c>
      <c r="H14" s="123">
        <v>56.33</v>
      </c>
      <c r="I14" s="123">
        <f t="shared" si="0"/>
        <v>901.28</v>
      </c>
    </row>
    <row r="15" spans="1:9">
      <c r="A15" s="228" t="s">
        <v>359</v>
      </c>
      <c r="B15" s="221" t="s">
        <v>366</v>
      </c>
      <c r="C15" s="59" t="s">
        <v>127</v>
      </c>
      <c r="D15" s="120" t="s">
        <v>365</v>
      </c>
      <c r="E15" s="121" t="s">
        <v>128</v>
      </c>
      <c r="F15" s="123">
        <v>5</v>
      </c>
      <c r="G15" s="123">
        <v>46.18</v>
      </c>
      <c r="H15" s="123">
        <v>56.33</v>
      </c>
      <c r="I15" s="123">
        <f t="shared" si="0"/>
        <v>281.64999999999998</v>
      </c>
    </row>
    <row r="16" spans="1:9">
      <c r="A16" s="228" t="s">
        <v>385</v>
      </c>
      <c r="B16" s="60" t="s">
        <v>137</v>
      </c>
      <c r="C16" s="59" t="s">
        <v>127</v>
      </c>
      <c r="D16" s="59" t="s">
        <v>47</v>
      </c>
      <c r="E16" s="61" t="s">
        <v>128</v>
      </c>
      <c r="F16" s="123">
        <v>32.5</v>
      </c>
      <c r="G16" s="62">
        <v>2.3199999999999998</v>
      </c>
      <c r="H16" s="62">
        <v>2.83</v>
      </c>
      <c r="I16" s="123">
        <f t="shared" si="0"/>
        <v>91.97</v>
      </c>
    </row>
    <row r="17" spans="1:9" s="219" customFormat="1">
      <c r="A17" s="227" t="s">
        <v>138</v>
      </c>
      <c r="B17" s="117"/>
      <c r="C17" s="117"/>
      <c r="D17" s="117" t="s">
        <v>387</v>
      </c>
      <c r="E17" s="117"/>
      <c r="F17" s="118"/>
      <c r="G17" s="117"/>
      <c r="H17" s="117"/>
      <c r="I17" s="119">
        <f>SUM(I18)</f>
        <v>515.04999999999995</v>
      </c>
    </row>
    <row r="18" spans="1:9" s="219" customFormat="1">
      <c r="A18" s="228" t="s">
        <v>49</v>
      </c>
      <c r="B18" s="122" t="s">
        <v>388</v>
      </c>
      <c r="C18" s="120" t="s">
        <v>127</v>
      </c>
      <c r="D18" s="120" t="s">
        <v>389</v>
      </c>
      <c r="E18" s="121" t="s">
        <v>128</v>
      </c>
      <c r="F18" s="123">
        <v>5</v>
      </c>
      <c r="G18" s="123">
        <v>84.44</v>
      </c>
      <c r="H18" s="123">
        <v>103.01</v>
      </c>
      <c r="I18" s="123">
        <f t="shared" si="0"/>
        <v>515.04999999999995</v>
      </c>
    </row>
    <row r="19" spans="1:9">
      <c r="A19" s="227">
        <v>3</v>
      </c>
      <c r="B19" s="56"/>
      <c r="C19" s="56"/>
      <c r="D19" s="56" t="s">
        <v>139</v>
      </c>
      <c r="E19" s="56"/>
      <c r="F19" s="57"/>
      <c r="G19" s="56"/>
      <c r="H19" s="56"/>
      <c r="I19" s="58">
        <f>SUM(I20:I28)</f>
        <v>276656.62</v>
      </c>
    </row>
    <row r="20" spans="1:9">
      <c r="A20" s="228" t="s">
        <v>64</v>
      </c>
      <c r="B20" s="122" t="s">
        <v>140</v>
      </c>
      <c r="C20" s="120" t="s">
        <v>127</v>
      </c>
      <c r="D20" s="120" t="s">
        <v>4</v>
      </c>
      <c r="E20" s="121" t="s">
        <v>132</v>
      </c>
      <c r="F20" s="123">
        <v>4</v>
      </c>
      <c r="G20" s="123">
        <v>2044.75</v>
      </c>
      <c r="H20" s="123">
        <v>2494.59</v>
      </c>
      <c r="I20" s="123">
        <f t="shared" ref="I20:I28" si="1">TRUNC(H20*F20,2)</f>
        <v>9978.36</v>
      </c>
    </row>
    <row r="21" spans="1:9" ht="26.4">
      <c r="A21" s="228" t="s">
        <v>69</v>
      </c>
      <c r="B21" s="60" t="s">
        <v>141</v>
      </c>
      <c r="C21" s="59" t="s">
        <v>127</v>
      </c>
      <c r="D21" s="59" t="s">
        <v>142</v>
      </c>
      <c r="E21" s="61" t="s">
        <v>132</v>
      </c>
      <c r="F21" s="123">
        <v>4</v>
      </c>
      <c r="G21" s="123">
        <v>4576.49</v>
      </c>
      <c r="H21" s="62">
        <v>5583.32</v>
      </c>
      <c r="I21" s="123">
        <f t="shared" si="1"/>
        <v>22333.279999999999</v>
      </c>
    </row>
    <row r="22" spans="1:9">
      <c r="A22" s="228" t="s">
        <v>72</v>
      </c>
      <c r="B22" s="60" t="s">
        <v>143</v>
      </c>
      <c r="C22" s="59" t="s">
        <v>127</v>
      </c>
      <c r="D22" s="59" t="s">
        <v>5</v>
      </c>
      <c r="E22" s="61" t="s">
        <v>128</v>
      </c>
      <c r="F22" s="123">
        <v>32.5</v>
      </c>
      <c r="G22" s="62">
        <v>580.84</v>
      </c>
      <c r="H22" s="62">
        <v>708.62</v>
      </c>
      <c r="I22" s="123">
        <f t="shared" si="1"/>
        <v>23030.15</v>
      </c>
    </row>
    <row r="23" spans="1:9">
      <c r="A23" s="228" t="s">
        <v>77</v>
      </c>
      <c r="B23" s="60" t="s">
        <v>144</v>
      </c>
      <c r="C23" s="59" t="s">
        <v>127</v>
      </c>
      <c r="D23" s="59" t="s">
        <v>6</v>
      </c>
      <c r="E23" s="61" t="s">
        <v>128</v>
      </c>
      <c r="F23" s="123">
        <v>32.5</v>
      </c>
      <c r="G23" s="123">
        <v>1226.9100000000001</v>
      </c>
      <c r="H23" s="62">
        <v>1496.83</v>
      </c>
      <c r="I23" s="123">
        <f t="shared" si="1"/>
        <v>48646.97</v>
      </c>
    </row>
    <row r="24" spans="1:9">
      <c r="A24" s="228" t="s">
        <v>392</v>
      </c>
      <c r="B24" s="122" t="s">
        <v>370</v>
      </c>
      <c r="C24" s="59" t="s">
        <v>127</v>
      </c>
      <c r="D24" s="120" t="s">
        <v>368</v>
      </c>
      <c r="E24" s="121" t="s">
        <v>151</v>
      </c>
      <c r="F24" s="123">
        <v>360</v>
      </c>
      <c r="G24" s="62">
        <v>75.319999999999993</v>
      </c>
      <c r="H24" s="62">
        <v>91.89</v>
      </c>
      <c r="I24" s="123">
        <f t="shared" si="1"/>
        <v>33080.400000000001</v>
      </c>
    </row>
    <row r="25" spans="1:9">
      <c r="A25" s="228" t="s">
        <v>393</v>
      </c>
      <c r="B25" s="122" t="s">
        <v>147</v>
      </c>
      <c r="C25" s="59" t="s">
        <v>127</v>
      </c>
      <c r="D25" s="59" t="s">
        <v>8</v>
      </c>
      <c r="E25" s="61" t="s">
        <v>128</v>
      </c>
      <c r="F25" s="123">
        <v>32.5</v>
      </c>
      <c r="G25" s="123">
        <v>198.74</v>
      </c>
      <c r="H25" s="62">
        <v>242.46</v>
      </c>
      <c r="I25" s="123">
        <f t="shared" si="1"/>
        <v>7879.95</v>
      </c>
    </row>
    <row r="26" spans="1:9" s="229" customFormat="1">
      <c r="A26" s="228" t="s">
        <v>394</v>
      </c>
      <c r="B26" s="122" t="s">
        <v>146</v>
      </c>
      <c r="C26" s="120" t="s">
        <v>127</v>
      </c>
      <c r="D26" s="120" t="s">
        <v>7</v>
      </c>
      <c r="E26" s="121" t="s">
        <v>136</v>
      </c>
      <c r="F26" s="231">
        <v>63.25</v>
      </c>
      <c r="G26" s="123">
        <v>518.41999999999996</v>
      </c>
      <c r="H26" s="123">
        <v>632.47</v>
      </c>
      <c r="I26" s="123">
        <f t="shared" si="1"/>
        <v>40003.72</v>
      </c>
    </row>
    <row r="27" spans="1:9" s="219" customFormat="1" ht="26.4">
      <c r="A27" s="228" t="s">
        <v>395</v>
      </c>
      <c r="B27" s="122" t="s">
        <v>390</v>
      </c>
      <c r="C27" s="120" t="s">
        <v>127</v>
      </c>
      <c r="D27" s="120" t="s">
        <v>391</v>
      </c>
      <c r="E27" s="121" t="s">
        <v>128</v>
      </c>
      <c r="F27" s="123">
        <v>16</v>
      </c>
      <c r="G27" s="123">
        <v>3824.34</v>
      </c>
      <c r="H27" s="123">
        <v>4665.6899999999996</v>
      </c>
      <c r="I27" s="123">
        <f t="shared" si="1"/>
        <v>74651.039999999994</v>
      </c>
    </row>
    <row r="28" spans="1:9">
      <c r="A28" s="228" t="s">
        <v>402</v>
      </c>
      <c r="B28" s="122" t="s">
        <v>369</v>
      </c>
      <c r="C28" s="59" t="s">
        <v>127</v>
      </c>
      <c r="D28" s="59" t="s">
        <v>9</v>
      </c>
      <c r="E28" s="121" t="s">
        <v>136</v>
      </c>
      <c r="F28" s="123">
        <v>292.5</v>
      </c>
      <c r="G28" s="62">
        <v>47.79</v>
      </c>
      <c r="H28" s="62">
        <v>58.3</v>
      </c>
      <c r="I28" s="123">
        <f t="shared" si="1"/>
        <v>17052.75</v>
      </c>
    </row>
    <row r="29" spans="1:9">
      <c r="A29" s="227">
        <v>4</v>
      </c>
      <c r="B29" s="56"/>
      <c r="C29" s="56"/>
      <c r="D29" s="56" t="s">
        <v>149</v>
      </c>
      <c r="E29" s="56"/>
      <c r="F29" s="57"/>
      <c r="G29" s="56"/>
      <c r="H29" s="56"/>
      <c r="I29" s="119">
        <f>SUM(I30:I33)</f>
        <v>10818.32</v>
      </c>
    </row>
    <row r="30" spans="1:9">
      <c r="A30" s="228" t="s">
        <v>396</v>
      </c>
      <c r="B30" s="60" t="s">
        <v>150</v>
      </c>
      <c r="C30" s="59" t="s">
        <v>127</v>
      </c>
      <c r="D30" s="59" t="s">
        <v>10</v>
      </c>
      <c r="E30" s="61" t="s">
        <v>136</v>
      </c>
      <c r="F30" s="123">
        <v>5.08</v>
      </c>
      <c r="G30" s="62">
        <v>368.46</v>
      </c>
      <c r="H30" s="62">
        <v>449.52</v>
      </c>
      <c r="I30" s="123">
        <f t="shared" ref="I30:I33" si="2">TRUNC(H30*F30,2)</f>
        <v>2283.56</v>
      </c>
    </row>
    <row r="31" spans="1:9">
      <c r="A31" s="228" t="s">
        <v>397</v>
      </c>
      <c r="B31" s="60" t="s">
        <v>153</v>
      </c>
      <c r="C31" s="59" t="s">
        <v>127</v>
      </c>
      <c r="D31" s="59" t="s">
        <v>12</v>
      </c>
      <c r="E31" s="61" t="s">
        <v>136</v>
      </c>
      <c r="F31" s="123">
        <v>12</v>
      </c>
      <c r="G31" s="62">
        <v>450.16</v>
      </c>
      <c r="H31" s="62">
        <v>549.19000000000005</v>
      </c>
      <c r="I31" s="123">
        <f t="shared" si="2"/>
        <v>6590.28</v>
      </c>
    </row>
    <row r="32" spans="1:9" ht="17.399999999999999" customHeight="1">
      <c r="A32" s="228" t="s">
        <v>398</v>
      </c>
      <c r="B32" s="60" t="s">
        <v>245</v>
      </c>
      <c r="C32" s="59" t="s">
        <v>127</v>
      </c>
      <c r="D32" s="59" t="s">
        <v>246</v>
      </c>
      <c r="E32" s="61" t="s">
        <v>136</v>
      </c>
      <c r="F32" s="123">
        <v>4</v>
      </c>
      <c r="G32" s="62">
        <v>330.96</v>
      </c>
      <c r="H32" s="62">
        <v>403.77</v>
      </c>
      <c r="I32" s="123">
        <f t="shared" si="2"/>
        <v>1615.08</v>
      </c>
    </row>
    <row r="33" spans="1:11" ht="26.4">
      <c r="A33" s="228" t="s">
        <v>399</v>
      </c>
      <c r="B33" s="122" t="s">
        <v>372</v>
      </c>
      <c r="C33" s="120" t="s">
        <v>127</v>
      </c>
      <c r="D33" s="120" t="s">
        <v>373</v>
      </c>
      <c r="E33" s="121" t="s">
        <v>0</v>
      </c>
      <c r="F33" s="123">
        <v>30</v>
      </c>
      <c r="G33" s="62">
        <v>9</v>
      </c>
      <c r="H33" s="62">
        <v>10.98</v>
      </c>
      <c r="I33" s="123">
        <f t="shared" si="2"/>
        <v>329.4</v>
      </c>
      <c r="K33" s="232"/>
    </row>
    <row r="34" spans="1:11">
      <c r="A34" s="164"/>
      <c r="B34" s="165"/>
      <c r="C34" s="164"/>
      <c r="D34" s="164"/>
      <c r="E34" s="166"/>
      <c r="F34" s="251" t="s">
        <v>301</v>
      </c>
      <c r="G34" s="252"/>
      <c r="H34" s="253"/>
      <c r="I34" s="167">
        <f>I29+I19+I17+I10</f>
        <v>291068.73</v>
      </c>
    </row>
    <row r="35" spans="1:11" ht="20.399999999999999" customHeight="1">
      <c r="A35" s="244"/>
      <c r="B35" s="244"/>
      <c r="C35" s="244"/>
      <c r="D35" s="63"/>
      <c r="E35" s="110"/>
      <c r="F35" s="247"/>
      <c r="G35" s="244"/>
      <c r="H35" s="248"/>
      <c r="I35" s="244"/>
    </row>
    <row r="36" spans="1:11" ht="15" customHeight="1">
      <c r="A36" s="244"/>
      <c r="B36" s="244"/>
      <c r="C36" s="244"/>
      <c r="D36" s="223" t="s">
        <v>303</v>
      </c>
      <c r="E36" s="224"/>
      <c r="F36" s="254" t="s">
        <v>305</v>
      </c>
      <c r="G36" s="254"/>
      <c r="H36" s="254"/>
      <c r="I36" s="254"/>
    </row>
    <row r="37" spans="1:11" ht="25.2" customHeight="1">
      <c r="A37" s="64"/>
      <c r="B37" s="64"/>
      <c r="C37" s="64"/>
      <c r="D37" s="226" t="s">
        <v>304</v>
      </c>
      <c r="E37" s="225"/>
      <c r="F37" s="255" t="s">
        <v>306</v>
      </c>
      <c r="G37" s="255"/>
      <c r="H37" s="255"/>
      <c r="I37" s="255"/>
      <c r="K37" s="163"/>
    </row>
    <row r="38" spans="1:11" ht="70.05" customHeight="1">
      <c r="A38" s="249"/>
      <c r="B38" s="246"/>
      <c r="C38" s="246"/>
      <c r="D38" s="246"/>
      <c r="E38" s="246"/>
      <c r="F38" s="246"/>
      <c r="G38" s="246"/>
      <c r="H38" s="246"/>
      <c r="I38" s="246"/>
    </row>
  </sheetData>
  <mergeCells count="16">
    <mergeCell ref="A38:I38"/>
    <mergeCell ref="A1:I1"/>
    <mergeCell ref="A2:I2"/>
    <mergeCell ref="B6:G6"/>
    <mergeCell ref="H6:I6"/>
    <mergeCell ref="B7:G7"/>
    <mergeCell ref="A8:I8"/>
    <mergeCell ref="A35:C35"/>
    <mergeCell ref="F35:G35"/>
    <mergeCell ref="H35:I35"/>
    <mergeCell ref="B4:G4"/>
    <mergeCell ref="B5:G5"/>
    <mergeCell ref="F34:H34"/>
    <mergeCell ref="F36:I36"/>
    <mergeCell ref="F37:I37"/>
    <mergeCell ref="A36:C36"/>
  </mergeCells>
  <printOptions horizontalCentered="1"/>
  <pageMargins left="0.19685039370078741" right="0.19685039370078741" top="0.39370078740157483" bottom="0.39370078740157483" header="0" footer="0"/>
  <pageSetup paperSize="9" scale="86" fitToHeight="0" orientation="landscape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2"/>
  <sheetViews>
    <sheetView showOutlineSymbols="0" showWhiteSpace="0" workbookViewId="0">
      <selection activeCell="D161" sqref="D161"/>
    </sheetView>
  </sheetViews>
  <sheetFormatPr defaultRowHeight="13.8"/>
  <cols>
    <col min="1" max="1" width="10" style="113" bestFit="1" customWidth="1"/>
    <col min="2" max="2" width="12" style="113" bestFit="1" customWidth="1"/>
    <col min="3" max="3" width="10" style="113" bestFit="1" customWidth="1"/>
    <col min="4" max="4" width="60" style="113" bestFit="1" customWidth="1"/>
    <col min="5" max="7" width="12" style="113" bestFit="1" customWidth="1"/>
    <col min="8" max="9" width="14" style="113" bestFit="1" customWidth="1"/>
    <col min="10" max="16384" width="8.796875" style="113"/>
  </cols>
  <sheetData>
    <row r="1" spans="1:8">
      <c r="A1" s="258"/>
      <c r="B1" s="258"/>
      <c r="C1" s="258"/>
      <c r="D1" s="258"/>
      <c r="E1" s="258"/>
      <c r="F1" s="258"/>
      <c r="G1" s="258"/>
      <c r="H1" s="258"/>
    </row>
    <row r="2" spans="1:8">
      <c r="A2" s="260" t="s">
        <v>288</v>
      </c>
      <c r="B2" s="260"/>
      <c r="C2" s="260"/>
      <c r="D2" s="260"/>
      <c r="E2" s="260"/>
      <c r="F2" s="260"/>
      <c r="G2" s="260"/>
      <c r="H2" s="260"/>
    </row>
    <row r="3" spans="1:8" ht="13.8" customHeight="1">
      <c r="B3" s="156"/>
      <c r="C3" s="156"/>
      <c r="D3" s="156"/>
      <c r="E3" s="156"/>
      <c r="F3" s="156"/>
      <c r="G3" s="129" t="s">
        <v>283</v>
      </c>
      <c r="H3" s="130" t="s">
        <v>287</v>
      </c>
    </row>
    <row r="4" spans="1:8" ht="14.4">
      <c r="A4" s="169" t="str">
        <f>'Orçamento SEM DESONERAÇÃO'!A4</f>
        <v>OBRA:</v>
      </c>
      <c r="B4" s="256" t="str">
        <f>'Orçamento SEM DESONERAÇÃO'!B4:G4</f>
        <v xml:space="preserve">REFORMA DE PONTE DE MADEIRA EM VG SIMPLES E VG ARMADO SOBRE O CÓRREGO RONCADOR EXT: 32,50 X 5,00 X 4,00M </v>
      </c>
      <c r="C4" s="256"/>
      <c r="D4" s="256"/>
      <c r="E4" s="256"/>
      <c r="F4" s="256"/>
      <c r="G4" s="157"/>
      <c r="H4" s="130" t="s">
        <v>286</v>
      </c>
    </row>
    <row r="5" spans="1:8" ht="14.4">
      <c r="A5" s="169" t="str">
        <f>'Orçamento SEM DESONERAÇÃO'!A5</f>
        <v>LOCAL:</v>
      </c>
      <c r="B5" s="256" t="str">
        <f>'Orçamento SEM DESONERAÇÃO'!B5:G5</f>
        <v xml:space="preserve">ESTRADA TRECHO RONCADOR </v>
      </c>
      <c r="C5" s="256"/>
      <c r="D5" s="256"/>
      <c r="E5" s="256"/>
      <c r="F5" s="256"/>
      <c r="G5" s="129" t="s">
        <v>263</v>
      </c>
      <c r="H5" s="132">
        <v>0.22</v>
      </c>
    </row>
    <row r="6" spans="1:8" ht="15" thickBot="1">
      <c r="A6" s="170" t="s">
        <v>157</v>
      </c>
      <c r="B6" s="257" t="s">
        <v>285</v>
      </c>
      <c r="C6" s="257"/>
      <c r="D6" s="257"/>
      <c r="E6" s="257"/>
      <c r="F6" s="257"/>
      <c r="G6" s="242" t="s">
        <v>284</v>
      </c>
      <c r="H6" s="242"/>
    </row>
    <row r="7" spans="1:8" ht="15" customHeight="1" thickTop="1" thickBot="1">
      <c r="A7" s="138"/>
      <c r="B7" s="259"/>
      <c r="C7" s="259"/>
      <c r="D7" s="259"/>
      <c r="E7" s="259"/>
      <c r="F7" s="259"/>
      <c r="G7" s="139"/>
      <c r="H7" s="140"/>
    </row>
    <row r="8" spans="1:8" ht="30" customHeight="1" thickTop="1">
      <c r="A8" s="262" t="s">
        <v>289</v>
      </c>
      <c r="B8" s="262"/>
      <c r="C8" s="262"/>
      <c r="D8" s="262"/>
      <c r="E8" s="262"/>
      <c r="F8" s="262"/>
      <c r="G8" s="262"/>
      <c r="H8" s="262"/>
    </row>
    <row r="9" spans="1:8" ht="18" customHeight="1">
      <c r="A9" s="114" t="s">
        <v>125</v>
      </c>
      <c r="B9" s="116" t="s">
        <v>117</v>
      </c>
      <c r="C9" s="114" t="s">
        <v>118</v>
      </c>
      <c r="D9" s="114" t="s">
        <v>119</v>
      </c>
      <c r="E9" s="115" t="s">
        <v>0</v>
      </c>
      <c r="F9" s="116" t="s">
        <v>1</v>
      </c>
      <c r="G9" s="116" t="s">
        <v>120</v>
      </c>
      <c r="H9" s="116" t="s">
        <v>122</v>
      </c>
    </row>
    <row r="10" spans="1:8" ht="24" customHeight="1">
      <c r="A10" s="120" t="s">
        <v>290</v>
      </c>
      <c r="B10" s="122" t="s">
        <v>126</v>
      </c>
      <c r="C10" s="120" t="s">
        <v>127</v>
      </c>
      <c r="D10" s="120" t="s">
        <v>2</v>
      </c>
      <c r="E10" s="121" t="s">
        <v>128</v>
      </c>
      <c r="F10" s="150">
        <v>1</v>
      </c>
      <c r="G10" s="123">
        <v>17.14</v>
      </c>
      <c r="H10" s="123">
        <v>17.14</v>
      </c>
    </row>
    <row r="11" spans="1:8" ht="24" customHeight="1">
      <c r="A11" s="141" t="s">
        <v>291</v>
      </c>
      <c r="B11" s="142" t="s">
        <v>158</v>
      </c>
      <c r="C11" s="141" t="s">
        <v>154</v>
      </c>
      <c r="D11" s="141" t="s">
        <v>159</v>
      </c>
      <c r="E11" s="143" t="s">
        <v>160</v>
      </c>
      <c r="F11" s="152">
        <v>8.5699999999999998E-2</v>
      </c>
      <c r="G11" s="151">
        <v>20.53</v>
      </c>
      <c r="H11" s="151">
        <v>1.75</v>
      </c>
    </row>
    <row r="12" spans="1:8" ht="24" customHeight="1">
      <c r="A12" s="141" t="s">
        <v>291</v>
      </c>
      <c r="B12" s="142" t="s">
        <v>161</v>
      </c>
      <c r="C12" s="141" t="s">
        <v>154</v>
      </c>
      <c r="D12" s="141" t="s">
        <v>162</v>
      </c>
      <c r="E12" s="143" t="s">
        <v>160</v>
      </c>
      <c r="F12" s="152">
        <v>0.85709999999999997</v>
      </c>
      <c r="G12" s="151">
        <v>17.96</v>
      </c>
      <c r="H12" s="151">
        <v>15.39</v>
      </c>
    </row>
    <row r="13" spans="1:8">
      <c r="A13" s="147"/>
      <c r="B13" s="147"/>
      <c r="C13" s="147"/>
      <c r="D13" s="147"/>
      <c r="E13" s="147"/>
      <c r="F13" s="148"/>
      <c r="G13" s="147"/>
      <c r="H13" s="148"/>
    </row>
    <row r="14" spans="1:8" ht="14.4" thickBot="1">
      <c r="A14" s="147"/>
      <c r="B14" s="147"/>
      <c r="C14" s="147"/>
      <c r="D14" s="147"/>
      <c r="E14" s="147"/>
      <c r="F14" s="261"/>
      <c r="G14" s="261"/>
      <c r="H14" s="148"/>
    </row>
    <row r="15" spans="1:8" ht="1.05" customHeight="1" thickTop="1">
      <c r="A15" s="149"/>
      <c r="B15" s="149"/>
      <c r="C15" s="149"/>
      <c r="D15" s="149"/>
      <c r="E15" s="149"/>
      <c r="F15" s="149"/>
      <c r="G15" s="149"/>
      <c r="H15" s="149"/>
    </row>
    <row r="16" spans="1:8" ht="18" customHeight="1">
      <c r="A16" s="114" t="s">
        <v>129</v>
      </c>
      <c r="B16" s="116" t="s">
        <v>117</v>
      </c>
      <c r="C16" s="114" t="s">
        <v>118</v>
      </c>
      <c r="D16" s="114" t="s">
        <v>119</v>
      </c>
      <c r="E16" s="115" t="s">
        <v>0</v>
      </c>
      <c r="F16" s="116" t="s">
        <v>1</v>
      </c>
      <c r="G16" s="116" t="s">
        <v>120</v>
      </c>
      <c r="H16" s="116" t="s">
        <v>122</v>
      </c>
    </row>
    <row r="17" spans="1:8" ht="24" customHeight="1">
      <c r="A17" s="120" t="s">
        <v>290</v>
      </c>
      <c r="B17" s="122" t="s">
        <v>130</v>
      </c>
      <c r="C17" s="120" t="s">
        <v>127</v>
      </c>
      <c r="D17" s="120" t="s">
        <v>3</v>
      </c>
      <c r="E17" s="121" t="s">
        <v>128</v>
      </c>
      <c r="F17" s="150">
        <v>1</v>
      </c>
      <c r="G17" s="123">
        <v>20.52</v>
      </c>
      <c r="H17" s="123">
        <v>20.52</v>
      </c>
    </row>
    <row r="18" spans="1:8" ht="24" customHeight="1">
      <c r="A18" s="141" t="s">
        <v>291</v>
      </c>
      <c r="B18" s="142" t="s">
        <v>158</v>
      </c>
      <c r="C18" s="141" t="s">
        <v>154</v>
      </c>
      <c r="D18" s="141" t="s">
        <v>159</v>
      </c>
      <c r="E18" s="143" t="s">
        <v>160</v>
      </c>
      <c r="F18" s="152">
        <v>0.125</v>
      </c>
      <c r="G18" s="151">
        <v>20.53</v>
      </c>
      <c r="H18" s="151">
        <v>2.56</v>
      </c>
    </row>
    <row r="19" spans="1:8" ht="24" customHeight="1" thickBot="1">
      <c r="A19" s="141" t="s">
        <v>291</v>
      </c>
      <c r="B19" s="142" t="s">
        <v>161</v>
      </c>
      <c r="C19" s="141" t="s">
        <v>154</v>
      </c>
      <c r="D19" s="141" t="s">
        <v>162</v>
      </c>
      <c r="E19" s="143" t="s">
        <v>160</v>
      </c>
      <c r="F19" s="152">
        <v>1</v>
      </c>
      <c r="G19" s="151">
        <v>17.96</v>
      </c>
      <c r="H19" s="151">
        <v>17.96</v>
      </c>
    </row>
    <row r="20" spans="1:8" ht="14.4" thickTop="1">
      <c r="A20" s="149"/>
      <c r="B20" s="149"/>
      <c r="C20" s="149"/>
      <c r="D20" s="149"/>
      <c r="E20" s="149"/>
      <c r="F20" s="149"/>
      <c r="G20" s="149"/>
      <c r="H20" s="149"/>
    </row>
    <row r="21" spans="1:8" s="230" customFormat="1">
      <c r="A21" s="114" t="s">
        <v>403</v>
      </c>
      <c r="B21" s="116" t="s">
        <v>117</v>
      </c>
      <c r="C21" s="114" t="s">
        <v>118</v>
      </c>
      <c r="D21" s="114" t="s">
        <v>119</v>
      </c>
      <c r="E21" s="115" t="s">
        <v>0</v>
      </c>
      <c r="F21" s="116" t="s">
        <v>1</v>
      </c>
      <c r="G21" s="116" t="s">
        <v>120</v>
      </c>
      <c r="H21" s="116" t="s">
        <v>122</v>
      </c>
    </row>
    <row r="22" spans="1:8" s="230" customFormat="1">
      <c r="A22" s="120" t="s">
        <v>290</v>
      </c>
      <c r="B22" s="122" t="s">
        <v>133</v>
      </c>
      <c r="C22" s="120" t="s">
        <v>127</v>
      </c>
      <c r="D22" s="120" t="s">
        <v>134</v>
      </c>
      <c r="E22" s="121" t="s">
        <v>132</v>
      </c>
      <c r="F22" s="150">
        <v>1</v>
      </c>
      <c r="G22" s="123">
        <v>63.69</v>
      </c>
      <c r="H22" s="123">
        <v>63.69</v>
      </c>
    </row>
    <row r="23" spans="1:8" s="230" customFormat="1" ht="26.4">
      <c r="A23" s="141" t="s">
        <v>291</v>
      </c>
      <c r="B23" s="142" t="s">
        <v>158</v>
      </c>
      <c r="C23" s="141" t="s">
        <v>154</v>
      </c>
      <c r="D23" s="141" t="s">
        <v>159</v>
      </c>
      <c r="E23" s="143" t="s">
        <v>160</v>
      </c>
      <c r="F23" s="152">
        <v>0.68959999999999999</v>
      </c>
      <c r="G23" s="151">
        <v>20.53</v>
      </c>
      <c r="H23" s="151">
        <v>14.15</v>
      </c>
    </row>
    <row r="24" spans="1:8" s="230" customFormat="1" ht="27" thickBot="1">
      <c r="A24" s="141" t="s">
        <v>291</v>
      </c>
      <c r="B24" s="142" t="s">
        <v>161</v>
      </c>
      <c r="C24" s="141" t="s">
        <v>154</v>
      </c>
      <c r="D24" s="141" t="s">
        <v>162</v>
      </c>
      <c r="E24" s="143" t="s">
        <v>160</v>
      </c>
      <c r="F24" s="152">
        <v>2.7585999999999999</v>
      </c>
      <c r="G24" s="151">
        <v>17.96</v>
      </c>
      <c r="H24" s="151">
        <v>49.54</v>
      </c>
    </row>
    <row r="25" spans="1:8" ht="1.05" customHeight="1" thickTop="1">
      <c r="A25" s="149"/>
      <c r="B25" s="149"/>
      <c r="C25" s="149"/>
      <c r="D25" s="149"/>
      <c r="E25" s="149"/>
      <c r="F25" s="149"/>
      <c r="G25" s="149"/>
      <c r="H25" s="149"/>
    </row>
    <row r="26" spans="1:8" ht="18" customHeight="1">
      <c r="A26" s="114" t="s">
        <v>405</v>
      </c>
      <c r="B26" s="116" t="s">
        <v>117</v>
      </c>
      <c r="C26" s="114" t="s">
        <v>118</v>
      </c>
      <c r="D26" s="114" t="s">
        <v>119</v>
      </c>
      <c r="E26" s="115" t="s">
        <v>0</v>
      </c>
      <c r="F26" s="116" t="s">
        <v>1</v>
      </c>
      <c r="G26" s="116" t="s">
        <v>120</v>
      </c>
      <c r="H26" s="116" t="s">
        <v>122</v>
      </c>
    </row>
    <row r="27" spans="1:8" ht="24" customHeight="1">
      <c r="A27" s="120" t="s">
        <v>290</v>
      </c>
      <c r="B27" s="122" t="s">
        <v>131</v>
      </c>
      <c r="C27" s="120" t="s">
        <v>127</v>
      </c>
      <c r="D27" s="120" t="s">
        <v>404</v>
      </c>
      <c r="E27" s="121" t="s">
        <v>128</v>
      </c>
      <c r="F27" s="150">
        <v>1</v>
      </c>
      <c r="G27" s="123">
        <v>46.18</v>
      </c>
      <c r="H27" s="123">
        <v>46.18</v>
      </c>
    </row>
    <row r="28" spans="1:8" ht="24" customHeight="1">
      <c r="A28" s="141" t="s">
        <v>291</v>
      </c>
      <c r="B28" s="142" t="s">
        <v>158</v>
      </c>
      <c r="C28" s="141" t="s">
        <v>154</v>
      </c>
      <c r="D28" s="141" t="s">
        <v>159</v>
      </c>
      <c r="E28" s="143" t="s">
        <v>160</v>
      </c>
      <c r="F28" s="152">
        <v>0.5</v>
      </c>
      <c r="G28" s="151">
        <v>20.53</v>
      </c>
      <c r="H28" s="151">
        <v>10.26</v>
      </c>
    </row>
    <row r="29" spans="1:8" ht="24" customHeight="1">
      <c r="A29" s="141" t="s">
        <v>291</v>
      </c>
      <c r="B29" s="142" t="s">
        <v>161</v>
      </c>
      <c r="C29" s="141" t="s">
        <v>154</v>
      </c>
      <c r="D29" s="141" t="s">
        <v>162</v>
      </c>
      <c r="E29" s="143" t="s">
        <v>160</v>
      </c>
      <c r="F29" s="152">
        <v>2</v>
      </c>
      <c r="G29" s="151">
        <v>17.96</v>
      </c>
      <c r="H29" s="151">
        <v>35.92</v>
      </c>
    </row>
    <row r="30" spans="1:8">
      <c r="A30" s="114" t="s">
        <v>135</v>
      </c>
      <c r="B30" s="116" t="s">
        <v>117</v>
      </c>
      <c r="C30" s="114" t="s">
        <v>118</v>
      </c>
      <c r="D30" s="114" t="s">
        <v>119</v>
      </c>
      <c r="E30" s="115" t="s">
        <v>0</v>
      </c>
      <c r="F30" s="116" t="s">
        <v>1</v>
      </c>
      <c r="G30" s="116" t="s">
        <v>120</v>
      </c>
      <c r="H30" s="116" t="s">
        <v>122</v>
      </c>
    </row>
    <row r="31" spans="1:8" s="230" customFormat="1">
      <c r="A31" s="120" t="s">
        <v>290</v>
      </c>
      <c r="B31" s="122" t="s">
        <v>137</v>
      </c>
      <c r="C31" s="120" t="s">
        <v>127</v>
      </c>
      <c r="D31" s="120" t="s">
        <v>47</v>
      </c>
      <c r="E31" s="121" t="s">
        <v>128</v>
      </c>
      <c r="F31" s="150">
        <v>1</v>
      </c>
      <c r="G31" s="123">
        <v>2.3199999999999998</v>
      </c>
      <c r="H31" s="123">
        <v>2.3199999999999998</v>
      </c>
    </row>
    <row r="32" spans="1:8" s="230" customFormat="1" ht="26.4">
      <c r="A32" s="141" t="s">
        <v>291</v>
      </c>
      <c r="B32" s="142" t="s">
        <v>158</v>
      </c>
      <c r="C32" s="141" t="s">
        <v>154</v>
      </c>
      <c r="D32" s="141" t="s">
        <v>159</v>
      </c>
      <c r="E32" s="143" t="s">
        <v>160</v>
      </c>
      <c r="F32" s="152">
        <v>4.1000000000000003E-3</v>
      </c>
      <c r="G32" s="151">
        <v>20.53</v>
      </c>
      <c r="H32" s="151">
        <v>0.08</v>
      </c>
    </row>
    <row r="33" spans="1:8" s="230" customFormat="1" ht="27" thickBot="1">
      <c r="A33" s="141" t="s">
        <v>291</v>
      </c>
      <c r="B33" s="142" t="s">
        <v>161</v>
      </c>
      <c r="C33" s="141" t="s">
        <v>154</v>
      </c>
      <c r="D33" s="141" t="s">
        <v>162</v>
      </c>
      <c r="E33" s="143" t="s">
        <v>160</v>
      </c>
      <c r="F33" s="152">
        <v>0.125</v>
      </c>
      <c r="G33" s="151">
        <v>17.96</v>
      </c>
      <c r="H33" s="151">
        <v>2.2400000000000002</v>
      </c>
    </row>
    <row r="34" spans="1:8" s="230" customFormat="1" ht="14.4" thickTop="1">
      <c r="A34" s="149"/>
      <c r="B34" s="149"/>
      <c r="C34" s="149"/>
      <c r="D34" s="149"/>
      <c r="E34" s="149"/>
      <c r="F34" s="149"/>
      <c r="G34" s="149"/>
      <c r="H34" s="149"/>
    </row>
    <row r="35" spans="1:8" s="230" customFormat="1">
      <c r="A35" s="114" t="s">
        <v>406</v>
      </c>
      <c r="B35" s="116" t="s">
        <v>117</v>
      </c>
      <c r="C35" s="114" t="s">
        <v>118</v>
      </c>
      <c r="D35" s="114" t="s">
        <v>119</v>
      </c>
      <c r="E35" s="115" t="s">
        <v>0</v>
      </c>
      <c r="F35" s="116" t="s">
        <v>1</v>
      </c>
      <c r="G35" s="116" t="s">
        <v>120</v>
      </c>
      <c r="H35" s="116" t="s">
        <v>122</v>
      </c>
    </row>
    <row r="36" spans="1:8" s="230" customFormat="1">
      <c r="A36" s="120" t="s">
        <v>290</v>
      </c>
      <c r="B36" s="122" t="s">
        <v>407</v>
      </c>
      <c r="C36" s="120" t="s">
        <v>127</v>
      </c>
      <c r="D36" s="120" t="s">
        <v>389</v>
      </c>
      <c r="E36" s="121" t="s">
        <v>128</v>
      </c>
      <c r="F36" s="150">
        <v>1</v>
      </c>
      <c r="G36" s="123">
        <v>84.44</v>
      </c>
      <c r="H36" s="123">
        <v>84.44</v>
      </c>
    </row>
    <row r="37" spans="1:8" s="230" customFormat="1" ht="26.4">
      <c r="A37" s="141" t="s">
        <v>291</v>
      </c>
      <c r="B37" s="142" t="s">
        <v>158</v>
      </c>
      <c r="C37" s="141" t="s">
        <v>154</v>
      </c>
      <c r="D37" s="141" t="s">
        <v>159</v>
      </c>
      <c r="E37" s="143" t="s">
        <v>160</v>
      </c>
      <c r="F37" s="152">
        <v>1.62</v>
      </c>
      <c r="G37" s="151">
        <v>20.53</v>
      </c>
      <c r="H37" s="151">
        <v>33.26</v>
      </c>
    </row>
    <row r="38" spans="1:8" s="230" customFormat="1" ht="27" thickBot="1">
      <c r="A38" s="141" t="s">
        <v>291</v>
      </c>
      <c r="B38" s="142" t="s">
        <v>161</v>
      </c>
      <c r="C38" s="141" t="s">
        <v>154</v>
      </c>
      <c r="D38" s="141" t="s">
        <v>162</v>
      </c>
      <c r="E38" s="143" t="s">
        <v>160</v>
      </c>
      <c r="F38" s="152">
        <v>2.85</v>
      </c>
      <c r="G38" s="151">
        <v>17.96</v>
      </c>
      <c r="H38" s="151">
        <v>51.18</v>
      </c>
    </row>
    <row r="39" spans="1:8" ht="15" thickTop="1" thickBot="1">
      <c r="A39" s="149"/>
      <c r="B39" s="149"/>
      <c r="C39" s="149"/>
      <c r="D39" s="149"/>
      <c r="E39" s="149"/>
      <c r="F39" s="149"/>
      <c r="G39" s="149"/>
      <c r="H39" s="149"/>
    </row>
    <row r="40" spans="1:8" ht="1.05" customHeight="1" thickTop="1">
      <c r="A40" s="149"/>
      <c r="B40" s="149"/>
      <c r="C40" s="149"/>
      <c r="D40" s="149"/>
      <c r="E40" s="149"/>
      <c r="F40" s="149"/>
      <c r="G40" s="149"/>
      <c r="H40" s="149"/>
    </row>
    <row r="41" spans="1:8" ht="18" customHeight="1">
      <c r="A41" s="114" t="s">
        <v>64</v>
      </c>
      <c r="B41" s="116" t="s">
        <v>117</v>
      </c>
      <c r="C41" s="114" t="s">
        <v>118</v>
      </c>
      <c r="D41" s="114" t="s">
        <v>119</v>
      </c>
      <c r="E41" s="115" t="s">
        <v>0</v>
      </c>
      <c r="F41" s="116" t="s">
        <v>1</v>
      </c>
      <c r="G41" s="116" t="s">
        <v>120</v>
      </c>
      <c r="H41" s="116" t="s">
        <v>122</v>
      </c>
    </row>
    <row r="42" spans="1:8" ht="24" customHeight="1">
      <c r="A42" s="120" t="s">
        <v>290</v>
      </c>
      <c r="B42" s="122" t="s">
        <v>140</v>
      </c>
      <c r="C42" s="120" t="s">
        <v>127</v>
      </c>
      <c r="D42" s="120" t="s">
        <v>4</v>
      </c>
      <c r="E42" s="121" t="s">
        <v>132</v>
      </c>
      <c r="F42" s="150">
        <v>1</v>
      </c>
      <c r="G42" s="123">
        <v>2044.75</v>
      </c>
      <c r="H42" s="123">
        <v>2044.75</v>
      </c>
    </row>
    <row r="43" spans="1:8" ht="24" customHeight="1">
      <c r="A43" s="141" t="s">
        <v>291</v>
      </c>
      <c r="B43" s="142" t="s">
        <v>158</v>
      </c>
      <c r="C43" s="141" t="s">
        <v>154</v>
      </c>
      <c r="D43" s="141" t="s">
        <v>159</v>
      </c>
      <c r="E43" s="143" t="s">
        <v>160</v>
      </c>
      <c r="F43" s="152">
        <v>3.3332999999999999</v>
      </c>
      <c r="G43" s="151">
        <v>20.53</v>
      </c>
      <c r="H43" s="151">
        <v>68.430000000000007</v>
      </c>
    </row>
    <row r="44" spans="1:8" ht="24" customHeight="1">
      <c r="A44" s="141" t="s">
        <v>291</v>
      </c>
      <c r="B44" s="142" t="s">
        <v>161</v>
      </c>
      <c r="C44" s="141" t="s">
        <v>154</v>
      </c>
      <c r="D44" s="141" t="s">
        <v>162</v>
      </c>
      <c r="E44" s="143" t="s">
        <v>160</v>
      </c>
      <c r="F44" s="152">
        <v>16.666599999999999</v>
      </c>
      <c r="G44" s="151">
        <v>17.96</v>
      </c>
      <c r="H44" s="151">
        <v>299.33</v>
      </c>
    </row>
    <row r="45" spans="1:8" ht="36" customHeight="1">
      <c r="A45" s="141" t="s">
        <v>291</v>
      </c>
      <c r="B45" s="142" t="s">
        <v>163</v>
      </c>
      <c r="C45" s="141" t="s">
        <v>154</v>
      </c>
      <c r="D45" s="141" t="s">
        <v>164</v>
      </c>
      <c r="E45" s="143" t="s">
        <v>165</v>
      </c>
      <c r="F45" s="152">
        <v>1</v>
      </c>
      <c r="G45" s="151">
        <v>204.68</v>
      </c>
      <c r="H45" s="151">
        <v>204.68</v>
      </c>
    </row>
    <row r="46" spans="1:8" ht="36" customHeight="1">
      <c r="A46" s="141" t="s">
        <v>291</v>
      </c>
      <c r="B46" s="142" t="s">
        <v>166</v>
      </c>
      <c r="C46" s="141" t="s">
        <v>154</v>
      </c>
      <c r="D46" s="141" t="s">
        <v>167</v>
      </c>
      <c r="E46" s="143" t="s">
        <v>168</v>
      </c>
      <c r="F46" s="152">
        <v>2.3332999999999999</v>
      </c>
      <c r="G46" s="151">
        <v>85.27</v>
      </c>
      <c r="H46" s="151">
        <v>198.96</v>
      </c>
    </row>
    <row r="47" spans="1:8" ht="24" customHeight="1">
      <c r="A47" s="141" t="s">
        <v>291</v>
      </c>
      <c r="B47" s="142" t="s">
        <v>169</v>
      </c>
      <c r="C47" s="141" t="s">
        <v>127</v>
      </c>
      <c r="D47" s="141" t="s">
        <v>170</v>
      </c>
      <c r="E47" s="143" t="s">
        <v>151</v>
      </c>
      <c r="F47" s="152">
        <v>0.3</v>
      </c>
      <c r="G47" s="151">
        <v>4244.5200000000004</v>
      </c>
      <c r="H47" s="151">
        <v>1273.3499999999999</v>
      </c>
    </row>
    <row r="48" spans="1:8">
      <c r="A48" s="147"/>
      <c r="B48" s="147"/>
      <c r="C48" s="147"/>
      <c r="D48" s="147"/>
      <c r="E48" s="147"/>
      <c r="F48" s="148"/>
      <c r="G48" s="147"/>
      <c r="H48" s="148"/>
    </row>
    <row r="49" spans="1:8" ht="14.4" thickBot="1">
      <c r="A49" s="147"/>
      <c r="B49" s="147"/>
      <c r="C49" s="147"/>
      <c r="D49" s="147"/>
      <c r="E49" s="147"/>
      <c r="F49" s="261"/>
      <c r="G49" s="261"/>
      <c r="H49" s="148"/>
    </row>
    <row r="50" spans="1:8" ht="1.05" customHeight="1" thickTop="1">
      <c r="A50" s="149"/>
      <c r="B50" s="149"/>
      <c r="C50" s="149"/>
      <c r="D50" s="149"/>
      <c r="E50" s="149"/>
      <c r="F50" s="149"/>
      <c r="G50" s="149"/>
      <c r="H50" s="149"/>
    </row>
    <row r="51" spans="1:8" ht="18" customHeight="1">
      <c r="A51" s="114" t="s">
        <v>69</v>
      </c>
      <c r="B51" s="116" t="s">
        <v>117</v>
      </c>
      <c r="C51" s="114" t="s">
        <v>118</v>
      </c>
      <c r="D51" s="114" t="s">
        <v>119</v>
      </c>
      <c r="E51" s="115" t="s">
        <v>0</v>
      </c>
      <c r="F51" s="116" t="s">
        <v>1</v>
      </c>
      <c r="G51" s="116" t="s">
        <v>120</v>
      </c>
      <c r="H51" s="116" t="s">
        <v>122</v>
      </c>
    </row>
    <row r="52" spans="1:8" ht="24" customHeight="1">
      <c r="A52" s="120" t="s">
        <v>290</v>
      </c>
      <c r="B52" s="122" t="s">
        <v>141</v>
      </c>
      <c r="C52" s="120" t="s">
        <v>127</v>
      </c>
      <c r="D52" s="120" t="s">
        <v>142</v>
      </c>
      <c r="E52" s="121" t="s">
        <v>132</v>
      </c>
      <c r="F52" s="150">
        <v>1</v>
      </c>
      <c r="G52" s="123">
        <v>4576.49</v>
      </c>
      <c r="H52" s="123">
        <v>4576.49</v>
      </c>
    </row>
    <row r="53" spans="1:8" ht="24" customHeight="1">
      <c r="A53" s="141" t="s">
        <v>291</v>
      </c>
      <c r="B53" s="142" t="s">
        <v>158</v>
      </c>
      <c r="C53" s="141" t="s">
        <v>154</v>
      </c>
      <c r="D53" s="141" t="s">
        <v>159</v>
      </c>
      <c r="E53" s="143" t="s">
        <v>160</v>
      </c>
      <c r="F53" s="152">
        <v>2.5</v>
      </c>
      <c r="G53" s="151">
        <v>20.53</v>
      </c>
      <c r="H53" s="151">
        <v>51.32</v>
      </c>
    </row>
    <row r="54" spans="1:8" ht="24" customHeight="1">
      <c r="A54" s="141" t="s">
        <v>291</v>
      </c>
      <c r="B54" s="142" t="s">
        <v>161</v>
      </c>
      <c r="C54" s="141" t="s">
        <v>154</v>
      </c>
      <c r="D54" s="141" t="s">
        <v>162</v>
      </c>
      <c r="E54" s="143" t="s">
        <v>160</v>
      </c>
      <c r="F54" s="152">
        <v>12.5</v>
      </c>
      <c r="G54" s="151">
        <v>17.96</v>
      </c>
      <c r="H54" s="151">
        <v>224.5</v>
      </c>
    </row>
    <row r="55" spans="1:8" ht="24" customHeight="1">
      <c r="A55" s="141" t="s">
        <v>291</v>
      </c>
      <c r="B55" s="142" t="s">
        <v>171</v>
      </c>
      <c r="C55" s="141" t="s">
        <v>127</v>
      </c>
      <c r="D55" s="141" t="s">
        <v>172</v>
      </c>
      <c r="E55" s="143" t="s">
        <v>151</v>
      </c>
      <c r="F55" s="152">
        <v>0.3</v>
      </c>
      <c r="G55" s="151">
        <v>4244.5200000000004</v>
      </c>
      <c r="H55" s="151">
        <v>1273.3499999999999</v>
      </c>
    </row>
    <row r="56" spans="1:8" ht="24" customHeight="1">
      <c r="A56" s="141" t="s">
        <v>291</v>
      </c>
      <c r="B56" s="142" t="s">
        <v>176</v>
      </c>
      <c r="C56" s="141" t="s">
        <v>127</v>
      </c>
      <c r="D56" s="141" t="s">
        <v>177</v>
      </c>
      <c r="E56" s="143" t="s">
        <v>151</v>
      </c>
      <c r="F56" s="152">
        <v>0.2</v>
      </c>
      <c r="G56" s="151">
        <v>4244.5200000000004</v>
      </c>
      <c r="H56" s="151">
        <v>848.9</v>
      </c>
    </row>
    <row r="57" spans="1:8" ht="24" customHeight="1">
      <c r="A57" s="141" t="s">
        <v>291</v>
      </c>
      <c r="B57" s="142" t="s">
        <v>173</v>
      </c>
      <c r="C57" s="141" t="s">
        <v>127</v>
      </c>
      <c r="D57" s="141" t="s">
        <v>174</v>
      </c>
      <c r="E57" s="143" t="s">
        <v>175</v>
      </c>
      <c r="F57" s="152">
        <v>4.5827999999999998</v>
      </c>
      <c r="G57" s="151">
        <v>30.64</v>
      </c>
      <c r="H57" s="151">
        <v>140.41</v>
      </c>
    </row>
    <row r="58" spans="1:8" ht="24" customHeight="1">
      <c r="A58" s="141" t="s">
        <v>291</v>
      </c>
      <c r="B58" s="142" t="s">
        <v>178</v>
      </c>
      <c r="C58" s="141" t="s">
        <v>127</v>
      </c>
      <c r="D58" s="141" t="s">
        <v>179</v>
      </c>
      <c r="E58" s="143" t="s">
        <v>175</v>
      </c>
      <c r="F58" s="152">
        <v>4.7736000000000001</v>
      </c>
      <c r="G58" s="151">
        <v>30.28</v>
      </c>
      <c r="H58" s="151">
        <v>144.54</v>
      </c>
    </row>
    <row r="59" spans="1:8" ht="24" customHeight="1">
      <c r="A59" s="141" t="s">
        <v>291</v>
      </c>
      <c r="B59" s="142" t="s">
        <v>180</v>
      </c>
      <c r="C59" s="141" t="s">
        <v>127</v>
      </c>
      <c r="D59" s="141" t="s">
        <v>181</v>
      </c>
      <c r="E59" s="143" t="s">
        <v>175</v>
      </c>
      <c r="F59" s="152">
        <v>8.2744</v>
      </c>
      <c r="G59" s="151">
        <v>31.65</v>
      </c>
      <c r="H59" s="151">
        <v>261.88</v>
      </c>
    </row>
    <row r="60" spans="1:8" ht="24" customHeight="1">
      <c r="A60" s="141" t="s">
        <v>291</v>
      </c>
      <c r="B60" s="142" t="s">
        <v>182</v>
      </c>
      <c r="C60" s="141" t="s">
        <v>127</v>
      </c>
      <c r="D60" s="141" t="s">
        <v>183</v>
      </c>
      <c r="E60" s="143" t="s">
        <v>151</v>
      </c>
      <c r="F60" s="152">
        <v>0.25</v>
      </c>
      <c r="G60" s="151">
        <v>4244.5200000000004</v>
      </c>
      <c r="H60" s="151">
        <v>1061.1300000000001</v>
      </c>
    </row>
    <row r="61" spans="1:8" ht="24" customHeight="1">
      <c r="A61" s="141" t="s">
        <v>291</v>
      </c>
      <c r="B61" s="142" t="s">
        <v>184</v>
      </c>
      <c r="C61" s="141" t="s">
        <v>127</v>
      </c>
      <c r="D61" s="141" t="s">
        <v>185</v>
      </c>
      <c r="E61" s="143" t="s">
        <v>151</v>
      </c>
      <c r="F61" s="152">
        <v>0.13439999999999999</v>
      </c>
      <c r="G61" s="151">
        <v>4244.5200000000004</v>
      </c>
      <c r="H61" s="151">
        <v>570.46</v>
      </c>
    </row>
    <row r="62" spans="1:8">
      <c r="A62" s="147"/>
      <c r="B62" s="147"/>
      <c r="C62" s="147"/>
      <c r="D62" s="147"/>
      <c r="E62" s="147"/>
      <c r="F62" s="148"/>
      <c r="G62" s="147"/>
      <c r="H62" s="148"/>
    </row>
    <row r="63" spans="1:8" ht="14.4" thickBot="1">
      <c r="A63" s="147"/>
      <c r="B63" s="147"/>
      <c r="C63" s="147"/>
      <c r="D63" s="147"/>
      <c r="E63" s="147"/>
      <c r="F63" s="261"/>
      <c r="G63" s="261"/>
      <c r="H63" s="148"/>
    </row>
    <row r="64" spans="1:8" ht="1.05" customHeight="1" thickTop="1">
      <c r="A64" s="149"/>
      <c r="B64" s="149"/>
      <c r="C64" s="149"/>
      <c r="D64" s="149"/>
      <c r="E64" s="149"/>
      <c r="F64" s="149"/>
      <c r="G64" s="149"/>
      <c r="H64" s="149"/>
    </row>
    <row r="65" spans="1:8" ht="18" customHeight="1">
      <c r="A65" s="114" t="s">
        <v>72</v>
      </c>
      <c r="B65" s="116" t="s">
        <v>117</v>
      </c>
      <c r="C65" s="114" t="s">
        <v>118</v>
      </c>
      <c r="D65" s="114" t="s">
        <v>119</v>
      </c>
      <c r="E65" s="115" t="s">
        <v>0</v>
      </c>
      <c r="F65" s="116" t="s">
        <v>1</v>
      </c>
      <c r="G65" s="116" t="s">
        <v>120</v>
      </c>
      <c r="H65" s="116" t="s">
        <v>122</v>
      </c>
    </row>
    <row r="66" spans="1:8" ht="24" customHeight="1">
      <c r="A66" s="120" t="s">
        <v>290</v>
      </c>
      <c r="B66" s="122" t="s">
        <v>143</v>
      </c>
      <c r="C66" s="120" t="s">
        <v>127</v>
      </c>
      <c r="D66" s="120" t="s">
        <v>5</v>
      </c>
      <c r="E66" s="121" t="s">
        <v>128</v>
      </c>
      <c r="F66" s="150">
        <v>1</v>
      </c>
      <c r="G66" s="123">
        <v>580.84</v>
      </c>
      <c r="H66" s="123">
        <v>580.84</v>
      </c>
    </row>
    <row r="67" spans="1:8" ht="24" customHeight="1">
      <c r="A67" s="141" t="s">
        <v>291</v>
      </c>
      <c r="B67" s="142" t="s">
        <v>158</v>
      </c>
      <c r="C67" s="141" t="s">
        <v>154</v>
      </c>
      <c r="D67" s="141" t="s">
        <v>159</v>
      </c>
      <c r="E67" s="143" t="s">
        <v>160</v>
      </c>
      <c r="F67" s="152">
        <v>0.2</v>
      </c>
      <c r="G67" s="151">
        <v>20.53</v>
      </c>
      <c r="H67" s="151">
        <v>4.0999999999999996</v>
      </c>
    </row>
    <row r="68" spans="1:8" ht="24" customHeight="1">
      <c r="A68" s="141" t="s">
        <v>291</v>
      </c>
      <c r="B68" s="142" t="s">
        <v>161</v>
      </c>
      <c r="C68" s="141" t="s">
        <v>154</v>
      </c>
      <c r="D68" s="141" t="s">
        <v>162</v>
      </c>
      <c r="E68" s="143" t="s">
        <v>160</v>
      </c>
      <c r="F68" s="152">
        <v>2</v>
      </c>
      <c r="G68" s="151">
        <v>17.96</v>
      </c>
      <c r="H68" s="151">
        <v>35.92</v>
      </c>
    </row>
    <row r="69" spans="1:8" ht="24" customHeight="1">
      <c r="A69" s="141" t="s">
        <v>291</v>
      </c>
      <c r="B69" s="142" t="s">
        <v>186</v>
      </c>
      <c r="C69" s="141" t="s">
        <v>127</v>
      </c>
      <c r="D69" s="141" t="s">
        <v>187</v>
      </c>
      <c r="E69" s="143" t="s">
        <v>151</v>
      </c>
      <c r="F69" s="152">
        <v>0.108</v>
      </c>
      <c r="G69" s="151">
        <v>4244.5200000000004</v>
      </c>
      <c r="H69" s="151">
        <v>458.4</v>
      </c>
    </row>
    <row r="70" spans="1:8" ht="24" customHeight="1">
      <c r="A70" s="141" t="s">
        <v>291</v>
      </c>
      <c r="B70" s="142" t="s">
        <v>188</v>
      </c>
      <c r="C70" s="141" t="s">
        <v>127</v>
      </c>
      <c r="D70" s="141" t="s">
        <v>189</v>
      </c>
      <c r="E70" s="143" t="s">
        <v>175</v>
      </c>
      <c r="F70" s="152">
        <v>1.5903</v>
      </c>
      <c r="G70" s="151">
        <v>44.98</v>
      </c>
      <c r="H70" s="151">
        <v>71.53</v>
      </c>
    </row>
    <row r="71" spans="1:8" ht="24" customHeight="1">
      <c r="A71" s="144" t="s">
        <v>292</v>
      </c>
      <c r="B71" s="145" t="s">
        <v>190</v>
      </c>
      <c r="C71" s="144" t="s">
        <v>293</v>
      </c>
      <c r="D71" s="144" t="s">
        <v>191</v>
      </c>
      <c r="E71" s="146" t="s">
        <v>192</v>
      </c>
      <c r="F71" s="154">
        <v>0.71430000000000005</v>
      </c>
      <c r="G71" s="153">
        <v>15.254899999999999</v>
      </c>
      <c r="H71" s="153">
        <v>10.89</v>
      </c>
    </row>
    <row r="72" spans="1:8">
      <c r="A72" s="147"/>
      <c r="B72" s="147"/>
      <c r="C72" s="147"/>
      <c r="D72" s="147"/>
      <c r="E72" s="147"/>
      <c r="F72" s="148"/>
      <c r="G72" s="147"/>
      <c r="H72" s="148"/>
    </row>
    <row r="73" spans="1:8" ht="14.4" thickBot="1">
      <c r="A73" s="147"/>
      <c r="B73" s="147"/>
      <c r="C73" s="147"/>
      <c r="D73" s="147"/>
      <c r="E73" s="147"/>
      <c r="F73" s="261"/>
      <c r="G73" s="261"/>
      <c r="H73" s="148"/>
    </row>
    <row r="74" spans="1:8" ht="1.05" customHeight="1" thickTop="1">
      <c r="A74" s="149"/>
      <c r="B74" s="149"/>
      <c r="C74" s="149"/>
      <c r="D74" s="149"/>
      <c r="E74" s="149"/>
      <c r="F74" s="149"/>
      <c r="G74" s="149"/>
      <c r="H74" s="149"/>
    </row>
    <row r="75" spans="1:8" ht="18" customHeight="1">
      <c r="A75" s="114" t="s">
        <v>77</v>
      </c>
      <c r="B75" s="116" t="s">
        <v>117</v>
      </c>
      <c r="C75" s="114" t="s">
        <v>118</v>
      </c>
      <c r="D75" s="114" t="s">
        <v>119</v>
      </c>
      <c r="E75" s="115" t="s">
        <v>0</v>
      </c>
      <c r="F75" s="116" t="s">
        <v>1</v>
      </c>
      <c r="G75" s="116" t="s">
        <v>120</v>
      </c>
      <c r="H75" s="116" t="s">
        <v>122</v>
      </c>
    </row>
    <row r="76" spans="1:8" ht="24" customHeight="1">
      <c r="A76" s="120" t="s">
        <v>290</v>
      </c>
      <c r="B76" s="122" t="s">
        <v>144</v>
      </c>
      <c r="C76" s="120" t="s">
        <v>127</v>
      </c>
      <c r="D76" s="120" t="s">
        <v>6</v>
      </c>
      <c r="E76" s="121" t="s">
        <v>128</v>
      </c>
      <c r="F76" s="150">
        <v>1</v>
      </c>
      <c r="G76" s="123">
        <v>1226.9100000000001</v>
      </c>
      <c r="H76" s="123">
        <v>1226.9100000000001</v>
      </c>
    </row>
    <row r="77" spans="1:8" ht="24" customHeight="1">
      <c r="A77" s="141" t="s">
        <v>291</v>
      </c>
      <c r="B77" s="142" t="s">
        <v>158</v>
      </c>
      <c r="C77" s="141" t="s">
        <v>154</v>
      </c>
      <c r="D77" s="141" t="s">
        <v>159</v>
      </c>
      <c r="E77" s="143" t="s">
        <v>160</v>
      </c>
      <c r="F77" s="152">
        <v>0.33329999999999999</v>
      </c>
      <c r="G77" s="151">
        <v>20.53</v>
      </c>
      <c r="H77" s="151">
        <v>6.84</v>
      </c>
    </row>
    <row r="78" spans="1:8" ht="24" customHeight="1">
      <c r="A78" s="141" t="s">
        <v>291</v>
      </c>
      <c r="B78" s="142" t="s">
        <v>161</v>
      </c>
      <c r="C78" s="141" t="s">
        <v>154</v>
      </c>
      <c r="D78" s="141" t="s">
        <v>162</v>
      </c>
      <c r="E78" s="143" t="s">
        <v>160</v>
      </c>
      <c r="F78" s="152">
        <v>2</v>
      </c>
      <c r="G78" s="151">
        <v>17.96</v>
      </c>
      <c r="H78" s="151">
        <v>35.92</v>
      </c>
    </row>
    <row r="79" spans="1:8" ht="24" customHeight="1">
      <c r="A79" s="141" t="s">
        <v>291</v>
      </c>
      <c r="B79" s="142" t="s">
        <v>193</v>
      </c>
      <c r="C79" s="141" t="s">
        <v>127</v>
      </c>
      <c r="D79" s="141" t="s">
        <v>194</v>
      </c>
      <c r="E79" s="143" t="s">
        <v>151</v>
      </c>
      <c r="F79" s="152">
        <v>0.27</v>
      </c>
      <c r="G79" s="151">
        <v>4244.5200000000004</v>
      </c>
      <c r="H79" s="151">
        <v>1146.02</v>
      </c>
    </row>
    <row r="80" spans="1:8" ht="24" customHeight="1">
      <c r="A80" s="144" t="s">
        <v>292</v>
      </c>
      <c r="B80" s="145" t="s">
        <v>190</v>
      </c>
      <c r="C80" s="144" t="s">
        <v>293</v>
      </c>
      <c r="D80" s="144" t="s">
        <v>191</v>
      </c>
      <c r="E80" s="146" t="s">
        <v>192</v>
      </c>
      <c r="F80" s="154">
        <v>2.5</v>
      </c>
      <c r="G80" s="153">
        <v>15.254899999999999</v>
      </c>
      <c r="H80" s="153">
        <v>38.130000000000003</v>
      </c>
    </row>
    <row r="81" spans="1:8" s="230" customFormat="1" ht="24" customHeight="1">
      <c r="A81" s="114" t="s">
        <v>392</v>
      </c>
      <c r="B81" s="116" t="s">
        <v>117</v>
      </c>
      <c r="C81" s="114" t="s">
        <v>118</v>
      </c>
      <c r="D81" s="114" t="s">
        <v>119</v>
      </c>
      <c r="E81" s="115" t="s">
        <v>0</v>
      </c>
      <c r="F81" s="116" t="s">
        <v>1</v>
      </c>
      <c r="G81" s="116" t="s">
        <v>120</v>
      </c>
      <c r="H81" s="116" t="s">
        <v>122</v>
      </c>
    </row>
    <row r="82" spans="1:8" s="230" customFormat="1" ht="24" customHeight="1">
      <c r="A82" s="120" t="s">
        <v>290</v>
      </c>
      <c r="B82" s="122" t="s">
        <v>152</v>
      </c>
      <c r="C82" s="120" t="s">
        <v>127</v>
      </c>
      <c r="D82" s="120" t="s">
        <v>11</v>
      </c>
      <c r="E82" s="121" t="s">
        <v>151</v>
      </c>
      <c r="F82" s="150">
        <v>1</v>
      </c>
      <c r="G82" s="123">
        <v>75.319999999999993</v>
      </c>
      <c r="H82" s="123">
        <v>75.319999999999993</v>
      </c>
    </row>
    <row r="83" spans="1:8" s="230" customFormat="1" ht="24" customHeight="1">
      <c r="A83" s="141" t="s">
        <v>291</v>
      </c>
      <c r="B83" s="142" t="s">
        <v>158</v>
      </c>
      <c r="C83" s="141" t="s">
        <v>154</v>
      </c>
      <c r="D83" s="141" t="s">
        <v>159</v>
      </c>
      <c r="E83" s="143" t="s">
        <v>160</v>
      </c>
      <c r="F83" s="152">
        <v>8.6199999999999999E-2</v>
      </c>
      <c r="G83" s="151">
        <v>23.76</v>
      </c>
      <c r="H83" s="151">
        <v>2.04</v>
      </c>
    </row>
    <row r="84" spans="1:8" s="230" customFormat="1" ht="24" customHeight="1">
      <c r="A84" s="141" t="s">
        <v>291</v>
      </c>
      <c r="B84" s="142" t="s">
        <v>161</v>
      </c>
      <c r="C84" s="141" t="s">
        <v>154</v>
      </c>
      <c r="D84" s="141" t="s">
        <v>162</v>
      </c>
      <c r="E84" s="143" t="s">
        <v>160</v>
      </c>
      <c r="F84" s="152">
        <v>0.3448</v>
      </c>
      <c r="G84" s="151">
        <v>17.96</v>
      </c>
      <c r="H84" s="151">
        <v>6.19</v>
      </c>
    </row>
    <row r="85" spans="1:8" s="230" customFormat="1" ht="24" customHeight="1">
      <c r="A85" s="144" t="s">
        <v>292</v>
      </c>
      <c r="B85" s="145" t="s">
        <v>219</v>
      </c>
      <c r="C85" s="144" t="s">
        <v>154</v>
      </c>
      <c r="D85" s="144" t="s">
        <v>220</v>
      </c>
      <c r="E85" s="146" t="s">
        <v>175</v>
      </c>
      <c r="F85" s="154">
        <v>0.15</v>
      </c>
      <c r="G85" s="153">
        <v>22.38</v>
      </c>
      <c r="H85" s="153">
        <v>3.35</v>
      </c>
    </row>
    <row r="86" spans="1:8" ht="39.6">
      <c r="A86" s="144" t="s">
        <v>292</v>
      </c>
      <c r="B86" s="145" t="s">
        <v>270</v>
      </c>
      <c r="C86" s="144" t="s">
        <v>154</v>
      </c>
      <c r="D86" s="144" t="s">
        <v>271</v>
      </c>
      <c r="E86" s="146" t="s">
        <v>128</v>
      </c>
      <c r="F86" s="154">
        <v>13.42</v>
      </c>
      <c r="G86" s="153">
        <v>4.75</v>
      </c>
      <c r="H86" s="153">
        <v>63.74</v>
      </c>
    </row>
    <row r="87" spans="1:8" s="230" customFormat="1">
      <c r="A87" s="114" t="s">
        <v>393</v>
      </c>
      <c r="B87" s="116" t="s">
        <v>117</v>
      </c>
      <c r="C87" s="114" t="s">
        <v>118</v>
      </c>
      <c r="D87" s="114" t="s">
        <v>119</v>
      </c>
      <c r="E87" s="115" t="s">
        <v>0</v>
      </c>
      <c r="F87" s="116" t="s">
        <v>1</v>
      </c>
      <c r="G87" s="116" t="s">
        <v>120</v>
      </c>
      <c r="H87" s="116" t="s">
        <v>122</v>
      </c>
    </row>
    <row r="88" spans="1:8" s="230" customFormat="1">
      <c r="A88" s="120" t="s">
        <v>290</v>
      </c>
      <c r="B88" s="122" t="s">
        <v>147</v>
      </c>
      <c r="C88" s="120" t="s">
        <v>127</v>
      </c>
      <c r="D88" s="120" t="s">
        <v>8</v>
      </c>
      <c r="E88" s="121" t="s">
        <v>128</v>
      </c>
      <c r="F88" s="150">
        <v>1</v>
      </c>
      <c r="G88" s="123">
        <v>198.74</v>
      </c>
      <c r="H88" s="123">
        <v>198.74</v>
      </c>
    </row>
    <row r="89" spans="1:8" s="230" customFormat="1" ht="26.4">
      <c r="A89" s="141" t="s">
        <v>291</v>
      </c>
      <c r="B89" s="142" t="s">
        <v>158</v>
      </c>
      <c r="C89" s="141" t="s">
        <v>154</v>
      </c>
      <c r="D89" s="141" t="s">
        <v>159</v>
      </c>
      <c r="E89" s="143" t="s">
        <v>160</v>
      </c>
      <c r="F89" s="152">
        <v>8.3000000000000001E-3</v>
      </c>
      <c r="G89" s="151">
        <v>20.53</v>
      </c>
      <c r="H89" s="151">
        <v>0.17</v>
      </c>
    </row>
    <row r="90" spans="1:8" s="230" customFormat="1" ht="26.4">
      <c r="A90" s="141" t="s">
        <v>291</v>
      </c>
      <c r="B90" s="142" t="s">
        <v>161</v>
      </c>
      <c r="C90" s="141" t="s">
        <v>154</v>
      </c>
      <c r="D90" s="141" t="s">
        <v>162</v>
      </c>
      <c r="E90" s="143" t="s">
        <v>160</v>
      </c>
      <c r="F90" s="152">
        <v>0.25</v>
      </c>
      <c r="G90" s="151">
        <v>17.96</v>
      </c>
      <c r="H90" s="151">
        <v>4.49</v>
      </c>
    </row>
    <row r="91" spans="1:8" s="230" customFormat="1" ht="26.4">
      <c r="A91" s="141" t="s">
        <v>291</v>
      </c>
      <c r="B91" s="142" t="s">
        <v>201</v>
      </c>
      <c r="C91" s="141" t="s">
        <v>127</v>
      </c>
      <c r="D91" s="141" t="s">
        <v>202</v>
      </c>
      <c r="E91" s="143" t="s">
        <v>151</v>
      </c>
      <c r="F91" s="152">
        <v>4.4999999999999998E-2</v>
      </c>
      <c r="G91" s="151">
        <v>4244.5200000000004</v>
      </c>
      <c r="H91" s="151">
        <v>191</v>
      </c>
    </row>
    <row r="92" spans="1:8" s="230" customFormat="1" ht="26.4">
      <c r="A92" s="144" t="s">
        <v>292</v>
      </c>
      <c r="B92" s="145" t="s">
        <v>203</v>
      </c>
      <c r="C92" s="144" t="s">
        <v>154</v>
      </c>
      <c r="D92" s="144" t="s">
        <v>204</v>
      </c>
      <c r="E92" s="146" t="s">
        <v>205</v>
      </c>
      <c r="F92" s="154">
        <v>0.18629999999999999</v>
      </c>
      <c r="G92" s="153">
        <v>16.54</v>
      </c>
      <c r="H92" s="153">
        <v>3.08</v>
      </c>
    </row>
    <row r="93" spans="1:8" s="230" customFormat="1">
      <c r="A93" s="114" t="s">
        <v>394</v>
      </c>
      <c r="B93" s="116" t="s">
        <v>117</v>
      </c>
      <c r="C93" s="114" t="s">
        <v>118</v>
      </c>
      <c r="D93" s="114" t="s">
        <v>119</v>
      </c>
      <c r="E93" s="115" t="s">
        <v>0</v>
      </c>
      <c r="F93" s="116" t="s">
        <v>1</v>
      </c>
      <c r="G93" s="116" t="s">
        <v>120</v>
      </c>
      <c r="H93" s="116" t="s">
        <v>122</v>
      </c>
    </row>
    <row r="94" spans="1:8" s="230" customFormat="1">
      <c r="A94" s="120" t="s">
        <v>290</v>
      </c>
      <c r="B94" s="122" t="s">
        <v>146</v>
      </c>
      <c r="C94" s="120" t="s">
        <v>127</v>
      </c>
      <c r="D94" s="120" t="s">
        <v>7</v>
      </c>
      <c r="E94" s="121" t="s">
        <v>136</v>
      </c>
      <c r="F94" s="150">
        <v>1</v>
      </c>
      <c r="G94" s="123">
        <v>518.41999999999996</v>
      </c>
      <c r="H94" s="123">
        <v>518.41999999999996</v>
      </c>
    </row>
    <row r="95" spans="1:8" s="230" customFormat="1" ht="26.4">
      <c r="A95" s="141" t="s">
        <v>291</v>
      </c>
      <c r="B95" s="142" t="s">
        <v>158</v>
      </c>
      <c r="C95" s="141" t="s">
        <v>154</v>
      </c>
      <c r="D95" s="141" t="s">
        <v>159</v>
      </c>
      <c r="E95" s="143" t="s">
        <v>160</v>
      </c>
      <c r="F95" s="152">
        <v>0.1333</v>
      </c>
      <c r="G95" s="151">
        <v>20.53</v>
      </c>
      <c r="H95" s="151">
        <v>2.73</v>
      </c>
    </row>
    <row r="96" spans="1:8" s="230" customFormat="1" ht="26.4">
      <c r="A96" s="141" t="s">
        <v>291</v>
      </c>
      <c r="B96" s="142" t="s">
        <v>161</v>
      </c>
      <c r="C96" s="141" t="s">
        <v>154</v>
      </c>
      <c r="D96" s="141" t="s">
        <v>162</v>
      </c>
      <c r="E96" s="143" t="s">
        <v>160</v>
      </c>
      <c r="F96" s="152">
        <v>1</v>
      </c>
      <c r="G96" s="151">
        <v>17.96</v>
      </c>
      <c r="H96" s="151">
        <v>17.96</v>
      </c>
    </row>
    <row r="97" spans="1:8" s="230" customFormat="1" ht="26.4">
      <c r="A97" s="141" t="s">
        <v>291</v>
      </c>
      <c r="B97" s="142" t="s">
        <v>197</v>
      </c>
      <c r="C97" s="141" t="s">
        <v>127</v>
      </c>
      <c r="D97" s="141" t="s">
        <v>198</v>
      </c>
      <c r="E97" s="143" t="s">
        <v>151</v>
      </c>
      <c r="F97" s="152">
        <v>0.03</v>
      </c>
      <c r="G97" s="151">
        <v>4244.5200000000004</v>
      </c>
      <c r="H97" s="151">
        <v>127.33</v>
      </c>
    </row>
    <row r="98" spans="1:8" s="230" customFormat="1" ht="26.4">
      <c r="A98" s="141" t="s">
        <v>291</v>
      </c>
      <c r="B98" s="142" t="s">
        <v>199</v>
      </c>
      <c r="C98" s="141" t="s">
        <v>127</v>
      </c>
      <c r="D98" s="141" t="s">
        <v>200</v>
      </c>
      <c r="E98" s="143" t="s">
        <v>151</v>
      </c>
      <c r="F98" s="152">
        <v>8.4000000000000005E-2</v>
      </c>
      <c r="G98" s="151">
        <v>4244.5200000000004</v>
      </c>
      <c r="H98" s="151">
        <v>356.53</v>
      </c>
    </row>
    <row r="99" spans="1:8" s="230" customFormat="1">
      <c r="A99" s="144" t="s">
        <v>292</v>
      </c>
      <c r="B99" s="145" t="s">
        <v>190</v>
      </c>
      <c r="C99" s="144" t="s">
        <v>293</v>
      </c>
      <c r="D99" s="144" t="s">
        <v>191</v>
      </c>
      <c r="E99" s="146" t="s">
        <v>192</v>
      </c>
      <c r="F99" s="154">
        <v>0.27700000000000002</v>
      </c>
      <c r="G99" s="153">
        <v>15.254899999999999</v>
      </c>
      <c r="H99" s="153">
        <v>4.22</v>
      </c>
    </row>
    <row r="100" spans="1:8" s="230" customFormat="1" ht="27" thickBot="1">
      <c r="A100" s="144" t="s">
        <v>292</v>
      </c>
      <c r="B100" s="145" t="s">
        <v>265</v>
      </c>
      <c r="C100" s="144" t="s">
        <v>154</v>
      </c>
      <c r="D100" s="144" t="s">
        <v>266</v>
      </c>
      <c r="E100" s="146" t="s">
        <v>175</v>
      </c>
      <c r="F100" s="154">
        <v>0.95399999999999996</v>
      </c>
      <c r="G100" s="153">
        <v>10.119999999999999</v>
      </c>
      <c r="H100" s="153">
        <v>9.65</v>
      </c>
    </row>
    <row r="101" spans="1:8" ht="1.05" customHeight="1" thickTop="1">
      <c r="A101" s="149"/>
      <c r="B101" s="149"/>
      <c r="C101" s="149"/>
      <c r="D101" s="149"/>
      <c r="E101" s="149"/>
      <c r="F101" s="149"/>
      <c r="G101" s="149"/>
      <c r="H101" s="149"/>
    </row>
    <row r="102" spans="1:8" ht="18" customHeight="1">
      <c r="A102" s="114" t="s">
        <v>395</v>
      </c>
      <c r="B102" s="116" t="s">
        <v>117</v>
      </c>
      <c r="C102" s="114" t="s">
        <v>118</v>
      </c>
      <c r="D102" s="114" t="s">
        <v>119</v>
      </c>
      <c r="E102" s="115" t="s">
        <v>0</v>
      </c>
      <c r="F102" s="116" t="s">
        <v>1</v>
      </c>
      <c r="G102" s="116" t="s">
        <v>120</v>
      </c>
      <c r="H102" s="116" t="s">
        <v>122</v>
      </c>
    </row>
    <row r="103" spans="1:8" ht="24" customHeight="1">
      <c r="A103" s="120" t="s">
        <v>290</v>
      </c>
      <c r="B103" s="122" t="s">
        <v>145</v>
      </c>
      <c r="C103" s="120" t="s">
        <v>127</v>
      </c>
      <c r="D103" s="120" t="s">
        <v>408</v>
      </c>
      <c r="E103" s="121" t="s">
        <v>128</v>
      </c>
      <c r="F103" s="150">
        <v>1</v>
      </c>
      <c r="G103" s="123">
        <v>3824.34</v>
      </c>
      <c r="H103" s="123">
        <v>3824.34</v>
      </c>
    </row>
    <row r="104" spans="1:8" ht="24" customHeight="1">
      <c r="A104" s="141" t="s">
        <v>291</v>
      </c>
      <c r="B104" s="142" t="s">
        <v>158</v>
      </c>
      <c r="C104" s="141" t="s">
        <v>154</v>
      </c>
      <c r="D104" s="141" t="s">
        <v>159</v>
      </c>
      <c r="E104" s="143" t="s">
        <v>160</v>
      </c>
      <c r="F104" s="152">
        <v>3</v>
      </c>
      <c r="G104" s="151">
        <v>20.53</v>
      </c>
      <c r="H104" s="151">
        <v>61.59</v>
      </c>
    </row>
    <row r="105" spans="1:8" ht="24" customHeight="1">
      <c r="A105" s="141" t="s">
        <v>291</v>
      </c>
      <c r="B105" s="142" t="s">
        <v>161</v>
      </c>
      <c r="C105" s="141" t="s">
        <v>154</v>
      </c>
      <c r="D105" s="141" t="s">
        <v>162</v>
      </c>
      <c r="E105" s="143" t="s">
        <v>160</v>
      </c>
      <c r="F105" s="152">
        <v>6</v>
      </c>
      <c r="G105" s="151">
        <v>17.96</v>
      </c>
      <c r="H105" s="151">
        <v>107.76</v>
      </c>
    </row>
    <row r="106" spans="1:8" ht="24" customHeight="1">
      <c r="A106" s="141" t="s">
        <v>291</v>
      </c>
      <c r="B106" s="142" t="s">
        <v>171</v>
      </c>
      <c r="C106" s="141" t="s">
        <v>127</v>
      </c>
      <c r="D106" s="141" t="s">
        <v>172</v>
      </c>
      <c r="E106" s="143" t="s">
        <v>151</v>
      </c>
      <c r="F106" s="152">
        <v>0.75</v>
      </c>
      <c r="G106" s="151">
        <v>4244.5200000000004</v>
      </c>
      <c r="H106" s="151">
        <v>3183.39</v>
      </c>
    </row>
    <row r="107" spans="1:8" ht="24" customHeight="1">
      <c r="A107" s="141" t="s">
        <v>291</v>
      </c>
      <c r="B107" s="142" t="s">
        <v>180</v>
      </c>
      <c r="C107" s="141" t="s">
        <v>127</v>
      </c>
      <c r="D107" s="141" t="s">
        <v>181</v>
      </c>
      <c r="E107" s="143" t="s">
        <v>175</v>
      </c>
      <c r="F107" s="152">
        <v>10.348800000000001</v>
      </c>
      <c r="G107" s="151">
        <v>31.65</v>
      </c>
      <c r="H107" s="151">
        <v>327.52999999999997</v>
      </c>
    </row>
    <row r="108" spans="1:8" ht="24" customHeight="1">
      <c r="A108" s="141" t="s">
        <v>291</v>
      </c>
      <c r="B108" s="142" t="s">
        <v>195</v>
      </c>
      <c r="C108" s="141" t="s">
        <v>127</v>
      </c>
      <c r="D108" s="141" t="s">
        <v>196</v>
      </c>
      <c r="E108" s="143" t="s">
        <v>175</v>
      </c>
      <c r="F108" s="152">
        <v>4.7736999999999998</v>
      </c>
      <c r="G108" s="151">
        <v>30.18</v>
      </c>
      <c r="H108" s="151">
        <v>144.07</v>
      </c>
    </row>
    <row r="109" spans="1:8">
      <c r="A109" s="114" t="s">
        <v>402</v>
      </c>
      <c r="B109" s="116" t="s">
        <v>117</v>
      </c>
      <c r="C109" s="114" t="s">
        <v>118</v>
      </c>
      <c r="D109" s="114" t="s">
        <v>119</v>
      </c>
      <c r="E109" s="115" t="s">
        <v>0</v>
      </c>
      <c r="F109" s="116" t="s">
        <v>1</v>
      </c>
      <c r="G109" s="116" t="s">
        <v>120</v>
      </c>
      <c r="H109" s="116" t="s">
        <v>122</v>
      </c>
    </row>
    <row r="110" spans="1:8" s="230" customFormat="1">
      <c r="A110" s="120" t="s">
        <v>290</v>
      </c>
      <c r="B110" s="122" t="s">
        <v>148</v>
      </c>
      <c r="C110" s="120" t="s">
        <v>127</v>
      </c>
      <c r="D110" s="120" t="s">
        <v>9</v>
      </c>
      <c r="E110" s="121" t="s">
        <v>128</v>
      </c>
      <c r="F110" s="150">
        <v>1</v>
      </c>
      <c r="G110" s="123">
        <v>47.05</v>
      </c>
      <c r="H110" s="123">
        <v>47.05</v>
      </c>
    </row>
    <row r="111" spans="1:8" s="230" customFormat="1" ht="26.4">
      <c r="A111" s="141" t="s">
        <v>291</v>
      </c>
      <c r="B111" s="142" t="s">
        <v>158</v>
      </c>
      <c r="C111" s="141" t="s">
        <v>154</v>
      </c>
      <c r="D111" s="141" t="s">
        <v>159</v>
      </c>
      <c r="E111" s="143" t="s">
        <v>160</v>
      </c>
      <c r="F111" s="152">
        <v>2.6599999999999999E-2</v>
      </c>
      <c r="G111" s="151">
        <v>20.53</v>
      </c>
      <c r="H111" s="151">
        <v>0.54</v>
      </c>
    </row>
    <row r="112" spans="1:8" s="230" customFormat="1" ht="26.4">
      <c r="A112" s="141" t="s">
        <v>291</v>
      </c>
      <c r="B112" s="142" t="s">
        <v>161</v>
      </c>
      <c r="C112" s="141" t="s">
        <v>154</v>
      </c>
      <c r="D112" s="141" t="s">
        <v>162</v>
      </c>
      <c r="E112" s="143" t="s">
        <v>160</v>
      </c>
      <c r="F112" s="152">
        <v>1.3332999999999999</v>
      </c>
      <c r="G112" s="151">
        <v>17.96</v>
      </c>
      <c r="H112" s="151">
        <v>23.94</v>
      </c>
    </row>
    <row r="113" spans="1:8" s="230" customFormat="1" ht="27" thickBot="1">
      <c r="A113" s="144" t="s">
        <v>292</v>
      </c>
      <c r="B113" s="145" t="s">
        <v>267</v>
      </c>
      <c r="C113" s="144" t="s">
        <v>127</v>
      </c>
      <c r="D113" s="144" t="s">
        <v>268</v>
      </c>
      <c r="E113" s="146" t="s">
        <v>269</v>
      </c>
      <c r="F113" s="154">
        <v>4.0000000000000001E-3</v>
      </c>
      <c r="G113" s="153">
        <v>5642.84</v>
      </c>
      <c r="H113" s="153">
        <v>22.57</v>
      </c>
    </row>
    <row r="114" spans="1:8" ht="1.05" customHeight="1" thickTop="1">
      <c r="A114" s="149"/>
      <c r="B114" s="149"/>
      <c r="C114" s="149"/>
      <c r="D114" s="149"/>
      <c r="E114" s="149"/>
      <c r="F114" s="149"/>
      <c r="G114" s="149"/>
      <c r="H114" s="149"/>
    </row>
    <row r="115" spans="1:8" ht="18" customHeight="1">
      <c r="A115" s="114" t="s">
        <v>396</v>
      </c>
      <c r="B115" s="116" t="s">
        <v>117</v>
      </c>
      <c r="C115" s="114" t="s">
        <v>118</v>
      </c>
      <c r="D115" s="114" t="s">
        <v>119</v>
      </c>
      <c r="E115" s="115" t="s">
        <v>0</v>
      </c>
      <c r="F115" s="116" t="s">
        <v>1</v>
      </c>
      <c r="G115" s="116" t="s">
        <v>120</v>
      </c>
      <c r="H115" s="116" t="s">
        <v>122</v>
      </c>
    </row>
    <row r="116" spans="1:8" ht="24" customHeight="1">
      <c r="A116" s="120" t="s">
        <v>290</v>
      </c>
      <c r="B116" s="122" t="s">
        <v>150</v>
      </c>
      <c r="C116" s="120" t="s">
        <v>127</v>
      </c>
      <c r="D116" s="120" t="s">
        <v>10</v>
      </c>
      <c r="E116" s="121" t="s">
        <v>136</v>
      </c>
      <c r="F116" s="150">
        <v>1</v>
      </c>
      <c r="G116" s="123">
        <v>368.46</v>
      </c>
      <c r="H116" s="123">
        <v>368.46</v>
      </c>
    </row>
    <row r="117" spans="1:8" ht="24" customHeight="1">
      <c r="A117" s="141" t="s">
        <v>291</v>
      </c>
      <c r="B117" s="142" t="s">
        <v>161</v>
      </c>
      <c r="C117" s="141" t="s">
        <v>154</v>
      </c>
      <c r="D117" s="141" t="s">
        <v>162</v>
      </c>
      <c r="E117" s="143" t="s">
        <v>160</v>
      </c>
      <c r="F117" s="152">
        <v>0.75</v>
      </c>
      <c r="G117" s="151">
        <v>17.96</v>
      </c>
      <c r="H117" s="151">
        <v>13.47</v>
      </c>
    </row>
    <row r="118" spans="1:8" ht="24" customHeight="1">
      <c r="A118" s="141" t="s">
        <v>291</v>
      </c>
      <c r="B118" s="142" t="s">
        <v>206</v>
      </c>
      <c r="C118" s="141" t="s">
        <v>127</v>
      </c>
      <c r="D118" s="141" t="s">
        <v>207</v>
      </c>
      <c r="E118" s="143" t="s">
        <v>136</v>
      </c>
      <c r="F118" s="152">
        <v>1</v>
      </c>
      <c r="G118" s="151">
        <v>215.2</v>
      </c>
      <c r="H118" s="151">
        <v>215.2</v>
      </c>
    </row>
    <row r="119" spans="1:8" ht="24" customHeight="1">
      <c r="A119" s="141" t="s">
        <v>291</v>
      </c>
      <c r="B119" s="142" t="s">
        <v>208</v>
      </c>
      <c r="C119" s="141" t="s">
        <v>127</v>
      </c>
      <c r="D119" s="141" t="s">
        <v>209</v>
      </c>
      <c r="E119" s="143" t="s">
        <v>205</v>
      </c>
      <c r="F119" s="152">
        <v>1</v>
      </c>
      <c r="G119" s="151">
        <v>99.91</v>
      </c>
      <c r="H119" s="151">
        <v>99.91</v>
      </c>
    </row>
    <row r="120" spans="1:8" ht="24" customHeight="1">
      <c r="A120" s="141" t="s">
        <v>291</v>
      </c>
      <c r="B120" s="142" t="s">
        <v>158</v>
      </c>
      <c r="C120" s="141" t="s">
        <v>154</v>
      </c>
      <c r="D120" s="141" t="s">
        <v>159</v>
      </c>
      <c r="E120" s="143" t="s">
        <v>160</v>
      </c>
      <c r="F120" s="152">
        <v>0.125</v>
      </c>
      <c r="G120" s="151">
        <v>20.53</v>
      </c>
      <c r="H120" s="151">
        <v>2.56</v>
      </c>
    </row>
    <row r="121" spans="1:8" ht="24" customHeight="1">
      <c r="A121" s="144" t="s">
        <v>292</v>
      </c>
      <c r="B121" s="145" t="s">
        <v>210</v>
      </c>
      <c r="C121" s="144" t="s">
        <v>293</v>
      </c>
      <c r="D121" s="144" t="s">
        <v>211</v>
      </c>
      <c r="E121" s="146" t="s">
        <v>212</v>
      </c>
      <c r="F121" s="154">
        <v>2</v>
      </c>
      <c r="G121" s="153">
        <v>0.2</v>
      </c>
      <c r="H121" s="153">
        <v>0.4</v>
      </c>
    </row>
    <row r="122" spans="1:8" ht="24" customHeight="1">
      <c r="A122" s="144" t="s">
        <v>292</v>
      </c>
      <c r="B122" s="145" t="s">
        <v>213</v>
      </c>
      <c r="C122" s="144" t="s">
        <v>293</v>
      </c>
      <c r="D122" s="144" t="s">
        <v>214</v>
      </c>
      <c r="E122" s="146" t="s">
        <v>212</v>
      </c>
      <c r="F122" s="154">
        <v>3</v>
      </c>
      <c r="G122" s="153">
        <v>1.21</v>
      </c>
      <c r="H122" s="153">
        <v>3.63</v>
      </c>
    </row>
    <row r="123" spans="1:8" ht="24" customHeight="1">
      <c r="A123" s="144" t="s">
        <v>292</v>
      </c>
      <c r="B123" s="145" t="s">
        <v>215</v>
      </c>
      <c r="C123" s="144" t="s">
        <v>293</v>
      </c>
      <c r="D123" s="144" t="s">
        <v>216</v>
      </c>
      <c r="E123" s="146" t="s">
        <v>205</v>
      </c>
      <c r="F123" s="154">
        <v>0.25</v>
      </c>
      <c r="G123" s="153">
        <v>133.19049999999999</v>
      </c>
      <c r="H123" s="153">
        <v>33.29</v>
      </c>
    </row>
    <row r="124" spans="1:8" ht="14.4" thickBot="1">
      <c r="A124" s="147"/>
      <c r="B124" s="147"/>
      <c r="C124" s="147"/>
      <c r="D124" s="147"/>
      <c r="E124" s="147"/>
      <c r="F124" s="148"/>
      <c r="G124" s="147"/>
      <c r="H124" s="148"/>
    </row>
    <row r="125" spans="1:8" ht="1.05" customHeight="1" thickTop="1" thickBot="1">
      <c r="A125" s="149"/>
      <c r="B125" s="149"/>
      <c r="C125" s="149"/>
      <c r="D125" s="149"/>
      <c r="E125" s="149"/>
      <c r="F125" s="149"/>
      <c r="G125" s="149"/>
      <c r="H125" s="149"/>
    </row>
    <row r="126" spans="1:8" ht="1.05" customHeight="1" thickTop="1">
      <c r="A126" s="149"/>
      <c r="B126" s="149"/>
      <c r="C126" s="149"/>
      <c r="D126" s="149"/>
      <c r="E126" s="149"/>
      <c r="F126" s="149"/>
      <c r="G126" s="149"/>
      <c r="H126" s="149"/>
    </row>
    <row r="127" spans="1:8" ht="18" customHeight="1">
      <c r="A127" s="114" t="s">
        <v>397</v>
      </c>
      <c r="B127" s="116" t="s">
        <v>117</v>
      </c>
      <c r="C127" s="114" t="s">
        <v>118</v>
      </c>
      <c r="D127" s="114" t="s">
        <v>119</v>
      </c>
      <c r="E127" s="115" t="s">
        <v>0</v>
      </c>
      <c r="F127" s="116" t="s">
        <v>1</v>
      </c>
      <c r="G127" s="116" t="s">
        <v>120</v>
      </c>
      <c r="H127" s="116" t="s">
        <v>122</v>
      </c>
    </row>
    <row r="128" spans="1:8" ht="24" customHeight="1">
      <c r="A128" s="120" t="s">
        <v>290</v>
      </c>
      <c r="B128" s="122" t="s">
        <v>153</v>
      </c>
      <c r="C128" s="120" t="s">
        <v>127</v>
      </c>
      <c r="D128" s="120" t="s">
        <v>12</v>
      </c>
      <c r="E128" s="121" t="s">
        <v>136</v>
      </c>
      <c r="F128" s="150">
        <v>1</v>
      </c>
      <c r="G128" s="123">
        <v>450.16</v>
      </c>
      <c r="H128" s="123">
        <v>450.16</v>
      </c>
    </row>
    <row r="129" spans="1:8" ht="60" customHeight="1">
      <c r="A129" s="141" t="s">
        <v>291</v>
      </c>
      <c r="B129" s="142" t="s">
        <v>217</v>
      </c>
      <c r="C129" s="141" t="s">
        <v>154</v>
      </c>
      <c r="D129" s="141" t="s">
        <v>218</v>
      </c>
      <c r="E129" s="143" t="s">
        <v>165</v>
      </c>
      <c r="F129" s="152">
        <v>0.15</v>
      </c>
      <c r="G129" s="151">
        <v>154.66999999999999</v>
      </c>
      <c r="H129" s="151">
        <v>23.2</v>
      </c>
    </row>
    <row r="130" spans="1:8" ht="60" customHeight="1">
      <c r="A130" s="141" t="s">
        <v>291</v>
      </c>
      <c r="B130" s="142" t="s">
        <v>221</v>
      </c>
      <c r="C130" s="141" t="s">
        <v>154</v>
      </c>
      <c r="D130" s="141" t="s">
        <v>222</v>
      </c>
      <c r="E130" s="143" t="s">
        <v>168</v>
      </c>
      <c r="F130" s="152">
        <v>0.85</v>
      </c>
      <c r="G130" s="151">
        <v>43.75</v>
      </c>
      <c r="H130" s="151">
        <v>37.18</v>
      </c>
    </row>
    <row r="131" spans="1:8" ht="24" customHeight="1">
      <c r="A131" s="141" t="s">
        <v>291</v>
      </c>
      <c r="B131" s="142" t="s">
        <v>223</v>
      </c>
      <c r="C131" s="141" t="s">
        <v>154</v>
      </c>
      <c r="D131" s="141" t="s">
        <v>224</v>
      </c>
      <c r="E131" s="143" t="s">
        <v>160</v>
      </c>
      <c r="F131" s="152">
        <v>3</v>
      </c>
      <c r="G131" s="151">
        <v>21.91</v>
      </c>
      <c r="H131" s="151">
        <v>65.73</v>
      </c>
    </row>
    <row r="132" spans="1:8" ht="24" customHeight="1">
      <c r="A132" s="141" t="s">
        <v>291</v>
      </c>
      <c r="B132" s="142" t="s">
        <v>225</v>
      </c>
      <c r="C132" s="141" t="s">
        <v>154</v>
      </c>
      <c r="D132" s="141" t="s">
        <v>226</v>
      </c>
      <c r="E132" s="143" t="s">
        <v>160</v>
      </c>
      <c r="F132" s="152">
        <v>3</v>
      </c>
      <c r="G132" s="151">
        <v>18.89</v>
      </c>
      <c r="H132" s="151">
        <v>56.67</v>
      </c>
    </row>
    <row r="133" spans="1:8" ht="36" customHeight="1">
      <c r="A133" s="144" t="s">
        <v>292</v>
      </c>
      <c r="B133" s="145" t="s">
        <v>227</v>
      </c>
      <c r="C133" s="144" t="s">
        <v>154</v>
      </c>
      <c r="D133" s="144" t="s">
        <v>294</v>
      </c>
      <c r="E133" s="146" t="s">
        <v>14</v>
      </c>
      <c r="F133" s="154">
        <v>1.5</v>
      </c>
      <c r="G133" s="153">
        <v>62.2</v>
      </c>
      <c r="H133" s="153">
        <v>93.3</v>
      </c>
    </row>
    <row r="134" spans="1:8" ht="36" customHeight="1">
      <c r="A134" s="144" t="s">
        <v>292</v>
      </c>
      <c r="B134" s="145" t="s">
        <v>228</v>
      </c>
      <c r="C134" s="144" t="s">
        <v>154</v>
      </c>
      <c r="D134" s="144" t="s">
        <v>229</v>
      </c>
      <c r="E134" s="146" t="s">
        <v>205</v>
      </c>
      <c r="F134" s="154">
        <v>0.42</v>
      </c>
      <c r="G134" s="153">
        <v>4.8499999999999996</v>
      </c>
      <c r="H134" s="153">
        <v>2.0299999999999998</v>
      </c>
    </row>
    <row r="135" spans="1:8" ht="24" customHeight="1">
      <c r="A135" s="144" t="s">
        <v>292</v>
      </c>
      <c r="B135" s="145" t="s">
        <v>230</v>
      </c>
      <c r="C135" s="144" t="s">
        <v>154</v>
      </c>
      <c r="D135" s="144" t="s">
        <v>231</v>
      </c>
      <c r="E135" s="146" t="s">
        <v>205</v>
      </c>
      <c r="F135" s="154">
        <v>1.2</v>
      </c>
      <c r="G135" s="153">
        <v>77.08</v>
      </c>
      <c r="H135" s="153">
        <v>92.49</v>
      </c>
    </row>
    <row r="136" spans="1:8" ht="24" customHeight="1">
      <c r="A136" s="144" t="s">
        <v>292</v>
      </c>
      <c r="B136" s="145" t="s">
        <v>232</v>
      </c>
      <c r="C136" s="144" t="s">
        <v>154</v>
      </c>
      <c r="D136" s="144" t="s">
        <v>233</v>
      </c>
      <c r="E136" s="146" t="s">
        <v>175</v>
      </c>
      <c r="F136" s="154">
        <v>0.2</v>
      </c>
      <c r="G136" s="153">
        <v>25.43</v>
      </c>
      <c r="H136" s="153">
        <v>5.08</v>
      </c>
    </row>
    <row r="137" spans="1:8" ht="24" customHeight="1">
      <c r="A137" s="144" t="s">
        <v>292</v>
      </c>
      <c r="B137" s="145" t="s">
        <v>234</v>
      </c>
      <c r="C137" s="144" t="s">
        <v>154</v>
      </c>
      <c r="D137" s="144" t="s">
        <v>235</v>
      </c>
      <c r="E137" s="146" t="s">
        <v>128</v>
      </c>
      <c r="F137" s="154">
        <v>3.5</v>
      </c>
      <c r="G137" s="153">
        <v>15.11</v>
      </c>
      <c r="H137" s="153">
        <v>52.88</v>
      </c>
    </row>
    <row r="138" spans="1:8" ht="24" customHeight="1">
      <c r="A138" s="144" t="s">
        <v>292</v>
      </c>
      <c r="B138" s="145" t="s">
        <v>236</v>
      </c>
      <c r="C138" s="144" t="s">
        <v>154</v>
      </c>
      <c r="D138" s="144" t="s">
        <v>295</v>
      </c>
      <c r="E138" s="146" t="s">
        <v>128</v>
      </c>
      <c r="F138" s="154">
        <v>2.5</v>
      </c>
      <c r="G138" s="153">
        <v>8.64</v>
      </c>
      <c r="H138" s="153">
        <v>21.6</v>
      </c>
    </row>
    <row r="139" spans="1:8" ht="14.4" thickBot="1">
      <c r="A139" s="147"/>
      <c r="B139" s="147"/>
      <c r="C139" s="147"/>
      <c r="D139" s="147"/>
      <c r="E139" s="147"/>
      <c r="F139" s="148"/>
      <c r="G139" s="147"/>
      <c r="H139" s="148"/>
    </row>
    <row r="140" spans="1:8" ht="1.05" customHeight="1" thickTop="1">
      <c r="A140" s="149"/>
      <c r="B140" s="149"/>
      <c r="C140" s="149"/>
      <c r="D140" s="149"/>
      <c r="E140" s="149"/>
      <c r="F140" s="149"/>
      <c r="G140" s="149"/>
      <c r="H140" s="149"/>
    </row>
    <row r="141" spans="1:8" ht="18" customHeight="1">
      <c r="A141" s="114" t="s">
        <v>280</v>
      </c>
      <c r="B141" s="116" t="s">
        <v>117</v>
      </c>
      <c r="C141" s="114" t="s">
        <v>118</v>
      </c>
      <c r="D141" s="114" t="s">
        <v>119</v>
      </c>
      <c r="E141" s="115" t="s">
        <v>0</v>
      </c>
      <c r="F141" s="116" t="s">
        <v>1</v>
      </c>
      <c r="G141" s="116" t="s">
        <v>120</v>
      </c>
      <c r="H141" s="116" t="s">
        <v>122</v>
      </c>
    </row>
    <row r="142" spans="1:8" ht="24" customHeight="1">
      <c r="A142" s="120" t="s">
        <v>290</v>
      </c>
      <c r="B142" s="122" t="s">
        <v>245</v>
      </c>
      <c r="C142" s="120" t="s">
        <v>127</v>
      </c>
      <c r="D142" s="120" t="s">
        <v>246</v>
      </c>
      <c r="E142" s="121" t="s">
        <v>136</v>
      </c>
      <c r="F142" s="150">
        <v>1</v>
      </c>
      <c r="G142" s="123">
        <v>330.96</v>
      </c>
      <c r="H142" s="123">
        <v>330.96</v>
      </c>
    </row>
    <row r="143" spans="1:8" ht="48" customHeight="1">
      <c r="A143" s="141" t="s">
        <v>291</v>
      </c>
      <c r="B143" s="142" t="s">
        <v>247</v>
      </c>
      <c r="C143" s="141" t="s">
        <v>154</v>
      </c>
      <c r="D143" s="141" t="s">
        <v>248</v>
      </c>
      <c r="E143" s="143" t="s">
        <v>165</v>
      </c>
      <c r="F143" s="152">
        <v>7.6E-3</v>
      </c>
      <c r="G143" s="151">
        <v>1.72</v>
      </c>
      <c r="H143" s="151">
        <v>0.01</v>
      </c>
    </row>
    <row r="144" spans="1:8" ht="48" customHeight="1">
      <c r="A144" s="141" t="s">
        <v>291</v>
      </c>
      <c r="B144" s="142" t="s">
        <v>249</v>
      </c>
      <c r="C144" s="141" t="s">
        <v>154</v>
      </c>
      <c r="D144" s="141" t="s">
        <v>250</v>
      </c>
      <c r="E144" s="143" t="s">
        <v>168</v>
      </c>
      <c r="F144" s="152">
        <v>7.4019999999999999E-4</v>
      </c>
      <c r="G144" s="151">
        <v>0.33</v>
      </c>
      <c r="H144" s="151">
        <v>0</v>
      </c>
    </row>
    <row r="145" spans="1:8" ht="24" customHeight="1">
      <c r="A145" s="141" t="s">
        <v>291</v>
      </c>
      <c r="B145" s="142" t="s">
        <v>223</v>
      </c>
      <c r="C145" s="141" t="s">
        <v>154</v>
      </c>
      <c r="D145" s="141" t="s">
        <v>224</v>
      </c>
      <c r="E145" s="143" t="s">
        <v>160</v>
      </c>
      <c r="F145" s="152">
        <v>1</v>
      </c>
      <c r="G145" s="151">
        <v>21.91</v>
      </c>
      <c r="H145" s="151">
        <v>21.91</v>
      </c>
    </row>
    <row r="146" spans="1:8" ht="24" customHeight="1">
      <c r="A146" s="141" t="s">
        <v>291</v>
      </c>
      <c r="B146" s="142" t="s">
        <v>161</v>
      </c>
      <c r="C146" s="141" t="s">
        <v>154</v>
      </c>
      <c r="D146" s="141" t="s">
        <v>162</v>
      </c>
      <c r="E146" s="143" t="s">
        <v>160</v>
      </c>
      <c r="F146" s="152">
        <v>2.0234000000000001</v>
      </c>
      <c r="G146" s="151">
        <v>17.96</v>
      </c>
      <c r="H146" s="151">
        <v>36.340000000000003</v>
      </c>
    </row>
    <row r="147" spans="1:8" ht="24" customHeight="1">
      <c r="A147" s="144" t="s">
        <v>292</v>
      </c>
      <c r="B147" s="145" t="s">
        <v>251</v>
      </c>
      <c r="C147" s="144" t="s">
        <v>154</v>
      </c>
      <c r="D147" s="144" t="s">
        <v>296</v>
      </c>
      <c r="E147" s="146" t="s">
        <v>128</v>
      </c>
      <c r="F147" s="154">
        <v>1</v>
      </c>
      <c r="G147" s="153">
        <v>6.66</v>
      </c>
      <c r="H147" s="153">
        <v>6.66</v>
      </c>
    </row>
    <row r="148" spans="1:8" ht="24" customHeight="1">
      <c r="A148" s="144" t="s">
        <v>292</v>
      </c>
      <c r="B148" s="145" t="s">
        <v>252</v>
      </c>
      <c r="C148" s="144" t="s">
        <v>154</v>
      </c>
      <c r="D148" s="144" t="s">
        <v>253</v>
      </c>
      <c r="E148" s="146" t="s">
        <v>128</v>
      </c>
      <c r="F148" s="154">
        <v>4</v>
      </c>
      <c r="G148" s="153">
        <v>7.84</v>
      </c>
      <c r="H148" s="153">
        <v>31.36</v>
      </c>
    </row>
    <row r="149" spans="1:8" ht="36" customHeight="1">
      <c r="A149" s="144" t="s">
        <v>292</v>
      </c>
      <c r="B149" s="145" t="s">
        <v>254</v>
      </c>
      <c r="C149" s="144" t="s">
        <v>154</v>
      </c>
      <c r="D149" s="144" t="s">
        <v>297</v>
      </c>
      <c r="E149" s="146" t="s">
        <v>14</v>
      </c>
      <c r="F149" s="154">
        <v>1</v>
      </c>
      <c r="G149" s="153">
        <v>225</v>
      </c>
      <c r="H149" s="153">
        <v>225</v>
      </c>
    </row>
    <row r="150" spans="1:8" ht="24" customHeight="1">
      <c r="A150" s="144" t="s">
        <v>292</v>
      </c>
      <c r="B150" s="145" t="s">
        <v>232</v>
      </c>
      <c r="C150" s="144" t="s">
        <v>154</v>
      </c>
      <c r="D150" s="144" t="s">
        <v>233</v>
      </c>
      <c r="E150" s="146" t="s">
        <v>175</v>
      </c>
      <c r="F150" s="154">
        <v>0.11</v>
      </c>
      <c r="G150" s="153">
        <v>25.43</v>
      </c>
      <c r="H150" s="153">
        <v>2.79</v>
      </c>
    </row>
    <row r="151" spans="1:8" ht="24" customHeight="1">
      <c r="A151" s="144" t="s">
        <v>292</v>
      </c>
      <c r="B151" s="145" t="s">
        <v>255</v>
      </c>
      <c r="C151" s="144" t="s">
        <v>293</v>
      </c>
      <c r="D151" s="144" t="s">
        <v>256</v>
      </c>
      <c r="E151" s="146" t="s">
        <v>257</v>
      </c>
      <c r="F151" s="154">
        <v>1.4800000000000001E-2</v>
      </c>
      <c r="G151" s="153">
        <v>21.713699999999999</v>
      </c>
      <c r="H151" s="153">
        <v>0.32</v>
      </c>
    </row>
    <row r="152" spans="1:8" ht="24" customHeight="1">
      <c r="A152" s="144" t="s">
        <v>292</v>
      </c>
      <c r="B152" s="145" t="s">
        <v>258</v>
      </c>
      <c r="C152" s="144" t="s">
        <v>293</v>
      </c>
      <c r="D152" s="144" t="s">
        <v>259</v>
      </c>
      <c r="E152" s="146" t="s">
        <v>15</v>
      </c>
      <c r="F152" s="154">
        <v>8.2699999999999996E-3</v>
      </c>
      <c r="G152" s="153">
        <v>83.029799999999994</v>
      </c>
      <c r="H152" s="153">
        <v>0.68</v>
      </c>
    </row>
    <row r="153" spans="1:8" ht="24" customHeight="1">
      <c r="A153" s="144" t="s">
        <v>292</v>
      </c>
      <c r="B153" s="145" t="s">
        <v>260</v>
      </c>
      <c r="C153" s="144" t="s">
        <v>293</v>
      </c>
      <c r="D153" s="144" t="s">
        <v>298</v>
      </c>
      <c r="E153" s="146" t="s">
        <v>192</v>
      </c>
      <c r="F153" s="154">
        <v>2.1202000000000001</v>
      </c>
      <c r="G153" s="153">
        <v>0.53190000000000004</v>
      </c>
      <c r="H153" s="153">
        <v>1.1200000000000001</v>
      </c>
    </row>
    <row r="154" spans="1:8" ht="24" customHeight="1">
      <c r="A154" s="144" t="s">
        <v>292</v>
      </c>
      <c r="B154" s="145" t="s">
        <v>261</v>
      </c>
      <c r="C154" s="144" t="s">
        <v>293</v>
      </c>
      <c r="D154" s="144" t="s">
        <v>262</v>
      </c>
      <c r="E154" s="146" t="s">
        <v>15</v>
      </c>
      <c r="F154" s="154">
        <v>5.7799999999999997E-2</v>
      </c>
      <c r="G154" s="153">
        <v>82.538799999999995</v>
      </c>
      <c r="H154" s="153">
        <v>4.7699999999999996</v>
      </c>
    </row>
    <row r="155" spans="1:8" ht="14.4" thickBot="1">
      <c r="A155" s="147"/>
      <c r="B155" s="147"/>
      <c r="C155" s="147"/>
      <c r="D155" s="147"/>
      <c r="E155" s="147"/>
      <c r="F155" s="148"/>
      <c r="G155" s="147"/>
      <c r="H155" s="148"/>
    </row>
    <row r="156" spans="1:8" ht="1.05" customHeight="1" thickTop="1">
      <c r="A156" s="149"/>
      <c r="B156" s="149"/>
      <c r="C156" s="149"/>
      <c r="D156" s="149"/>
      <c r="E156" s="149"/>
      <c r="F156" s="149"/>
      <c r="G156" s="149"/>
      <c r="H156" s="149"/>
    </row>
    <row r="157" spans="1:8">
      <c r="A157" s="127"/>
      <c r="B157" s="127"/>
      <c r="C157" s="127"/>
      <c r="D157" s="127"/>
      <c r="E157" s="127"/>
      <c r="F157" s="127"/>
      <c r="G157" s="127"/>
      <c r="H157" s="127"/>
    </row>
    <row r="158" spans="1:8">
      <c r="A158" s="244"/>
      <c r="B158" s="244"/>
      <c r="C158" s="244"/>
      <c r="D158" s="126"/>
      <c r="E158" s="125"/>
      <c r="F158" s="248"/>
      <c r="G158" s="244"/>
      <c r="H158" s="244"/>
    </row>
    <row r="159" spans="1:8">
      <c r="A159" s="244"/>
      <c r="B159" s="244"/>
      <c r="C159" s="244"/>
      <c r="D159" s="126"/>
      <c r="E159" s="125"/>
      <c r="F159" s="248"/>
      <c r="G159" s="244"/>
      <c r="H159" s="244"/>
    </row>
    <row r="160" spans="1:8">
      <c r="A160" s="244"/>
      <c r="B160" s="244"/>
      <c r="C160" s="244"/>
      <c r="D160" s="126"/>
      <c r="E160" s="125"/>
      <c r="F160" s="248"/>
      <c r="G160" s="244"/>
      <c r="H160" s="244"/>
    </row>
    <row r="161" spans="1:8" ht="60" customHeight="1">
      <c r="A161" s="124"/>
      <c r="B161" s="124"/>
      <c r="C161" s="124"/>
      <c r="D161" s="124"/>
      <c r="E161" s="124"/>
      <c r="F161" s="124"/>
      <c r="G161" s="124"/>
      <c r="H161" s="124"/>
    </row>
    <row r="162" spans="1:8" ht="70.05" customHeight="1">
      <c r="A162" s="249" t="s">
        <v>281</v>
      </c>
      <c r="B162" s="246"/>
      <c r="C162" s="246"/>
      <c r="D162" s="246"/>
      <c r="E162" s="246"/>
      <c r="F162" s="246"/>
      <c r="G162" s="246"/>
      <c r="H162" s="246"/>
    </row>
  </sheetData>
  <mergeCells count="19">
    <mergeCell ref="A8:H8"/>
    <mergeCell ref="F63:G63"/>
    <mergeCell ref="F49:G49"/>
    <mergeCell ref="B4:F4"/>
    <mergeCell ref="B5:F5"/>
    <mergeCell ref="B6:F6"/>
    <mergeCell ref="A162:H162"/>
    <mergeCell ref="A1:H1"/>
    <mergeCell ref="G6:H6"/>
    <mergeCell ref="B7:F7"/>
    <mergeCell ref="A2:H2"/>
    <mergeCell ref="A159:C159"/>
    <mergeCell ref="F159:H159"/>
    <mergeCell ref="A160:C160"/>
    <mergeCell ref="F160:H160"/>
    <mergeCell ref="A158:C158"/>
    <mergeCell ref="F158:H158"/>
    <mergeCell ref="F73:G73"/>
    <mergeCell ref="F14:G14"/>
  </mergeCells>
  <printOptions horizontalCentered="1"/>
  <pageMargins left="0.19685039370078741" right="0.19685039370078741" top="0.39370078740157483" bottom="0.39370078740157483" header="0" footer="0"/>
  <pageSetup paperSize="9" scale="93" fitToHeight="0" orientation="landscape" r:id="rId1"/>
  <headerFooter>
    <oddHeader>&amp;L &amp;C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U198"/>
  <sheetViews>
    <sheetView view="pageBreakPreview" topLeftCell="A177" zoomScaleSheetLayoutView="100" workbookViewId="0">
      <selection activeCell="R206" sqref="R206"/>
    </sheetView>
  </sheetViews>
  <sheetFormatPr defaultRowHeight="13.8"/>
  <cols>
    <col min="1" max="1" width="3.59765625" customWidth="1"/>
    <col min="2" max="2" width="1.8984375" customWidth="1"/>
    <col min="3" max="3" width="6.8984375" customWidth="1"/>
    <col min="4" max="4" width="2.3984375" customWidth="1"/>
    <col min="5" max="5" width="2.8984375" customWidth="1"/>
    <col min="6" max="6" width="5.69921875" customWidth="1"/>
    <col min="7" max="7" width="11.3984375" customWidth="1"/>
    <col min="8" max="15" width="6.69921875" customWidth="1"/>
    <col min="16" max="17" width="6.19921875" customWidth="1"/>
    <col min="18" max="18" width="11.3984375" customWidth="1"/>
    <col min="19" max="19" width="6.8984375" customWidth="1"/>
    <col min="20" max="20" width="34.8984375" customWidth="1"/>
  </cols>
  <sheetData>
    <row r="1" spans="1:21" ht="14.4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15.75" customHeight="1">
      <c r="A2" s="327" t="str">
        <f>'Orçamento SEM DESONERAÇÃO'!A4</f>
        <v>OBRA:</v>
      </c>
      <c r="B2" s="327"/>
      <c r="C2" s="327"/>
      <c r="D2" s="328" t="s">
        <v>362</v>
      </c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</row>
    <row r="3" spans="1:21" ht="15" customHeight="1" thickBot="1">
      <c r="A3" s="330"/>
      <c r="B3" s="330"/>
      <c r="C3" s="330"/>
      <c r="D3" s="331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t="s">
        <v>243</v>
      </c>
    </row>
    <row r="4" spans="1:21" ht="15" customHeight="1">
      <c r="A4" s="2"/>
      <c r="B4" s="2"/>
      <c r="C4" s="2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1">
      <c r="A5" s="333" t="s">
        <v>307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</row>
    <row r="6" spans="1:21">
      <c r="A6" s="5" t="s">
        <v>16</v>
      </c>
      <c r="B6" s="291"/>
      <c r="C6" s="291"/>
      <c r="D6" s="291"/>
      <c r="E6" s="291"/>
      <c r="F6" s="291"/>
      <c r="G6" s="291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1">
      <c r="A7" s="270" t="s">
        <v>2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1"/>
    </row>
    <row r="8" spans="1:21" ht="11.25" customHeight="1">
      <c r="A8" s="272" t="s">
        <v>17</v>
      </c>
      <c r="B8" s="273"/>
      <c r="C8" s="274"/>
      <c r="D8" s="272" t="s">
        <v>18</v>
      </c>
      <c r="E8" s="273"/>
      <c r="F8" s="274"/>
      <c r="G8" s="283" t="s">
        <v>19</v>
      </c>
      <c r="H8" s="280" t="s">
        <v>20</v>
      </c>
      <c r="I8" s="281"/>
      <c r="J8" s="281"/>
      <c r="K8" s="281"/>
      <c r="L8" s="281"/>
      <c r="M8" s="281"/>
      <c r="N8" s="281"/>
      <c r="O8" s="281"/>
      <c r="P8" s="281"/>
      <c r="Q8" s="282"/>
      <c r="R8" s="283" t="s">
        <v>1</v>
      </c>
      <c r="S8" s="283" t="s">
        <v>0</v>
      </c>
      <c r="T8" s="284" t="s">
        <v>21</v>
      </c>
    </row>
    <row r="9" spans="1:21" ht="11.25" customHeight="1">
      <c r="A9" s="275"/>
      <c r="B9" s="276"/>
      <c r="C9" s="277"/>
      <c r="D9" s="275"/>
      <c r="E9" s="276"/>
      <c r="F9" s="277"/>
      <c r="G9" s="279"/>
      <c r="H9" s="7" t="s">
        <v>22</v>
      </c>
      <c r="I9" s="7" t="s">
        <v>23</v>
      </c>
      <c r="J9" s="7" t="s">
        <v>24</v>
      </c>
      <c r="K9" s="7" t="s">
        <v>25</v>
      </c>
      <c r="L9" s="7" t="s">
        <v>26</v>
      </c>
      <c r="M9" s="7"/>
      <c r="N9" s="7"/>
      <c r="O9" s="7"/>
      <c r="P9" s="7"/>
      <c r="Q9" s="7"/>
      <c r="R9" s="279"/>
      <c r="S9" s="279"/>
      <c r="T9" s="285"/>
    </row>
    <row r="10" spans="1:21" ht="15.75" customHeight="1">
      <c r="A10" s="8">
        <v>0</v>
      </c>
      <c r="B10" s="9" t="s">
        <v>29</v>
      </c>
      <c r="C10" s="10">
        <v>0</v>
      </c>
      <c r="D10" s="8">
        <v>0</v>
      </c>
      <c r="E10" s="9" t="s">
        <v>29</v>
      </c>
      <c r="F10" s="10">
        <v>32.5</v>
      </c>
      <c r="G10" s="11">
        <f>TRUNC(((D10-A10)*1000)+(F10-C10),2)</f>
        <v>32.5</v>
      </c>
      <c r="H10" s="12">
        <v>6</v>
      </c>
      <c r="I10" s="12">
        <v>12</v>
      </c>
      <c r="J10" s="12">
        <v>6</v>
      </c>
      <c r="K10" s="12">
        <v>8.5</v>
      </c>
      <c r="L10" s="12"/>
      <c r="M10" s="12"/>
      <c r="N10" s="12"/>
      <c r="O10" s="12"/>
      <c r="P10" s="12"/>
      <c r="Q10" s="12"/>
      <c r="R10" s="13">
        <f>TRUNC(G10,2)</f>
        <v>32.5</v>
      </c>
      <c r="S10" s="7" t="s">
        <v>30</v>
      </c>
      <c r="T10" s="266" t="s">
        <v>31</v>
      </c>
      <c r="U10" s="14"/>
    </row>
    <row r="11" spans="1:21">
      <c r="A11" s="268" t="str">
        <f>"Subtotal item " &amp;A6</f>
        <v>Subtotal item 1.01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95"/>
      <c r="R11" s="15">
        <f>TRUNC(SUM(R10:R10),2)</f>
        <v>32.5</v>
      </c>
      <c r="S11" s="16" t="s">
        <v>30</v>
      </c>
      <c r="T11" s="267"/>
    </row>
    <row r="12" spans="1:21" s="19" customFormat="1" ht="9" customHeigh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1">
      <c r="A13" s="20" t="s">
        <v>32</v>
      </c>
      <c r="B13" s="326"/>
      <c r="C13" s="291"/>
      <c r="D13" s="291"/>
      <c r="E13" s="291"/>
      <c r="F13" s="291"/>
      <c r="G13" s="29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1">
      <c r="A14" s="303" t="s">
        <v>3</v>
      </c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</row>
    <row r="15" spans="1:21" ht="11.25" customHeight="1">
      <c r="A15" s="304" t="s">
        <v>17</v>
      </c>
      <c r="B15" s="305"/>
      <c r="C15" s="306"/>
      <c r="D15" s="304" t="s">
        <v>18</v>
      </c>
      <c r="E15" s="305"/>
      <c r="F15" s="306"/>
      <c r="G15" s="278" t="s">
        <v>19</v>
      </c>
      <c r="H15" s="280" t="s">
        <v>20</v>
      </c>
      <c r="I15" s="281"/>
      <c r="J15" s="281"/>
      <c r="K15" s="281"/>
      <c r="L15" s="281"/>
      <c r="M15" s="281"/>
      <c r="N15" s="281"/>
      <c r="O15" s="281"/>
      <c r="P15" s="281"/>
      <c r="Q15" s="282"/>
      <c r="R15" s="278" t="s">
        <v>1</v>
      </c>
      <c r="S15" s="278" t="s">
        <v>0</v>
      </c>
      <c r="T15" s="308" t="s">
        <v>21</v>
      </c>
    </row>
    <row r="16" spans="1:21" ht="11.25" customHeight="1">
      <c r="A16" s="275"/>
      <c r="B16" s="276"/>
      <c r="C16" s="277"/>
      <c r="D16" s="275"/>
      <c r="E16" s="276"/>
      <c r="F16" s="277"/>
      <c r="G16" s="279"/>
      <c r="H16" s="7" t="s">
        <v>22</v>
      </c>
      <c r="I16" s="7" t="s">
        <v>23</v>
      </c>
      <c r="J16" s="7" t="s">
        <v>24</v>
      </c>
      <c r="K16" s="7" t="s">
        <v>25</v>
      </c>
      <c r="L16" s="7" t="s">
        <v>26</v>
      </c>
      <c r="M16" s="7"/>
      <c r="N16" s="7"/>
      <c r="O16" s="7"/>
      <c r="P16" s="7"/>
      <c r="Q16" s="7"/>
      <c r="R16" s="279"/>
      <c r="S16" s="279"/>
      <c r="T16" s="309"/>
    </row>
    <row r="17" spans="1:20">
      <c r="A17" s="8">
        <v>0</v>
      </c>
      <c r="B17" s="9" t="s">
        <v>29</v>
      </c>
      <c r="C17" s="10">
        <v>0</v>
      </c>
      <c r="D17" s="8">
        <v>0</v>
      </c>
      <c r="E17" s="9" t="s">
        <v>29</v>
      </c>
      <c r="F17" s="10">
        <f>F10</f>
        <v>32.5</v>
      </c>
      <c r="G17" s="11">
        <f>TRUNC(((D17-A17)*1000)+(F17-C17),2)</f>
        <v>32.5</v>
      </c>
      <c r="H17" s="220">
        <v>6</v>
      </c>
      <c r="I17" s="220">
        <v>12</v>
      </c>
      <c r="J17" s="220">
        <v>6</v>
      </c>
      <c r="K17" s="220">
        <v>8.5</v>
      </c>
      <c r="L17" s="12"/>
      <c r="M17" s="12"/>
      <c r="N17" s="12"/>
      <c r="O17" s="12"/>
      <c r="P17" s="12"/>
      <c r="Q17" s="12"/>
      <c r="R17" s="13">
        <f>TRUNC(G17,2)</f>
        <v>32.5</v>
      </c>
      <c r="S17" s="7" t="s">
        <v>30</v>
      </c>
      <c r="T17" s="301" t="s">
        <v>33</v>
      </c>
    </row>
    <row r="18" spans="1:20">
      <c r="A18" s="268" t="str">
        <f>"Subtotal item " &amp;A13</f>
        <v>Subtotal item 1.02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95"/>
      <c r="R18" s="15">
        <f>TRUNC(SUM(R17:R17),2)</f>
        <v>32.5</v>
      </c>
      <c r="S18" s="16" t="s">
        <v>30</v>
      </c>
      <c r="T18" s="302"/>
    </row>
    <row r="19" spans="1:20" s="19" customFormat="1" ht="9" customHeight="1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s="19" customFormat="1" ht="10.5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s="25" customFormat="1" hidden="1">
      <c r="A21" s="23" t="s">
        <v>35</v>
      </c>
      <c r="B21" s="334"/>
      <c r="C21" s="335"/>
      <c r="D21" s="335"/>
      <c r="E21" s="335"/>
      <c r="F21" s="335"/>
      <c r="G21" s="33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s="25" customFormat="1" hidden="1">
      <c r="A22" s="312" t="s">
        <v>36</v>
      </c>
      <c r="B22" s="312"/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</row>
    <row r="23" spans="1:20" s="25" customFormat="1" ht="14.25" hidden="1" customHeight="1">
      <c r="A23" s="313" t="s">
        <v>17</v>
      </c>
      <c r="B23" s="314"/>
      <c r="C23" s="315"/>
      <c r="D23" s="313" t="s">
        <v>18</v>
      </c>
      <c r="E23" s="314"/>
      <c r="F23" s="315"/>
      <c r="G23" s="319" t="s">
        <v>19</v>
      </c>
      <c r="H23" s="280" t="s">
        <v>20</v>
      </c>
      <c r="I23" s="281"/>
      <c r="J23" s="281"/>
      <c r="K23" s="281"/>
      <c r="L23" s="281"/>
      <c r="M23" s="281"/>
      <c r="N23" s="281"/>
      <c r="O23" s="281"/>
      <c r="P23" s="281"/>
      <c r="Q23" s="282"/>
      <c r="R23" s="319" t="s">
        <v>1</v>
      </c>
      <c r="S23" s="319" t="s">
        <v>0</v>
      </c>
      <c r="T23" s="321" t="s">
        <v>21</v>
      </c>
    </row>
    <row r="24" spans="1:20" s="25" customFormat="1" hidden="1">
      <c r="A24" s="316"/>
      <c r="B24" s="317"/>
      <c r="C24" s="318"/>
      <c r="D24" s="316"/>
      <c r="E24" s="317"/>
      <c r="F24" s="318"/>
      <c r="G24" s="320"/>
      <c r="H24" s="7" t="s">
        <v>22</v>
      </c>
      <c r="I24" s="7" t="s">
        <v>23</v>
      </c>
      <c r="J24" s="16" t="s">
        <v>24</v>
      </c>
      <c r="K24" s="16" t="s">
        <v>25</v>
      </c>
      <c r="L24" s="7" t="s">
        <v>26</v>
      </c>
      <c r="M24" s="7" t="s">
        <v>27</v>
      </c>
      <c r="N24" s="7" t="s">
        <v>28</v>
      </c>
      <c r="O24" s="7" t="s">
        <v>37</v>
      </c>
      <c r="P24" s="7" t="s">
        <v>38</v>
      </c>
      <c r="Q24" s="7" t="s">
        <v>39</v>
      </c>
      <c r="R24" s="320"/>
      <c r="S24" s="320"/>
      <c r="T24" s="322"/>
    </row>
    <row r="25" spans="1:20" s="25" customFormat="1" ht="18.75" hidden="1" customHeight="1">
      <c r="A25" s="26">
        <v>0</v>
      </c>
      <c r="B25" s="27" t="s">
        <v>29</v>
      </c>
      <c r="C25" s="28">
        <v>0</v>
      </c>
      <c r="D25" s="26">
        <v>0</v>
      </c>
      <c r="E25" s="27" t="s">
        <v>29</v>
      </c>
      <c r="F25" s="28">
        <f>F10</f>
        <v>32.5</v>
      </c>
      <c r="G25" s="29">
        <f>TRUNC(((D25-A25)*1000)+(F25-C25),2)</f>
        <v>32.5</v>
      </c>
      <c r="H25" s="12">
        <v>7.3</v>
      </c>
      <c r="I25" s="12">
        <v>6.7</v>
      </c>
      <c r="J25" s="112">
        <v>6</v>
      </c>
      <c r="K25" s="22"/>
      <c r="L25" s="12"/>
      <c r="M25" s="12"/>
      <c r="N25" s="12"/>
      <c r="O25" s="12"/>
      <c r="P25" s="12"/>
      <c r="Q25" s="12"/>
      <c r="R25" s="30">
        <f>J25+K25</f>
        <v>6</v>
      </c>
      <c r="S25" s="31" t="s">
        <v>40</v>
      </c>
      <c r="T25" s="310" t="s">
        <v>41</v>
      </c>
    </row>
    <row r="26" spans="1:20" s="25" customFormat="1" ht="12.75" hidden="1" customHeight="1">
      <c r="A26" s="268" t="str">
        <f>"Subtotal item " &amp;A21</f>
        <v>Subtotal item 1.04</v>
      </c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95"/>
      <c r="R26" s="32">
        <f>TRUNC(SUM(R25:R25),2)</f>
        <v>6</v>
      </c>
      <c r="S26" s="33" t="s">
        <v>40</v>
      </c>
      <c r="T26" s="311"/>
    </row>
    <row r="27" spans="1:20" s="19" customFormat="1" ht="9" hidden="1" customHeight="1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idden="1">
      <c r="A28" s="23" t="s">
        <v>35</v>
      </c>
      <c r="B28" s="326"/>
      <c r="C28" s="291"/>
      <c r="D28" s="291"/>
      <c r="E28" s="291"/>
      <c r="F28" s="291"/>
      <c r="G28" s="29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hidden="1">
      <c r="A29" s="303" t="s">
        <v>42</v>
      </c>
      <c r="B29" s="303"/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</row>
    <row r="30" spans="1:20" ht="10.5" hidden="1" customHeight="1">
      <c r="A30" s="304" t="s">
        <v>17</v>
      </c>
      <c r="B30" s="305"/>
      <c r="C30" s="306"/>
      <c r="D30" s="304" t="s">
        <v>18</v>
      </c>
      <c r="E30" s="305"/>
      <c r="F30" s="306"/>
      <c r="G30" s="278" t="s">
        <v>19</v>
      </c>
      <c r="H30" s="280" t="s">
        <v>43</v>
      </c>
      <c r="I30" s="281"/>
      <c r="J30" s="281"/>
      <c r="K30" s="281"/>
      <c r="L30" s="281"/>
      <c r="M30" s="281"/>
      <c r="N30" s="281"/>
      <c r="O30" s="281"/>
      <c r="P30" s="281"/>
      <c r="Q30" s="282"/>
      <c r="R30" s="278" t="s">
        <v>1</v>
      </c>
      <c r="S30" s="278" t="s">
        <v>0</v>
      </c>
      <c r="T30" s="308" t="s">
        <v>21</v>
      </c>
    </row>
    <row r="31" spans="1:20" ht="10.5" hidden="1" customHeight="1">
      <c r="A31" s="275"/>
      <c r="B31" s="276"/>
      <c r="C31" s="277"/>
      <c r="D31" s="275"/>
      <c r="E31" s="276"/>
      <c r="F31" s="277"/>
      <c r="G31" s="279"/>
      <c r="H31" s="263" t="s">
        <v>44</v>
      </c>
      <c r="I31" s="263"/>
      <c r="J31" s="263"/>
      <c r="K31" s="263"/>
      <c r="L31" s="263"/>
      <c r="M31" s="263" t="s">
        <v>45</v>
      </c>
      <c r="N31" s="263"/>
      <c r="O31" s="263"/>
      <c r="P31" s="263"/>
      <c r="Q31" s="263"/>
      <c r="R31" s="279"/>
      <c r="S31" s="279"/>
      <c r="T31" s="309"/>
    </row>
    <row r="32" spans="1:20" hidden="1">
      <c r="A32" s="8">
        <v>0</v>
      </c>
      <c r="B32" s="9" t="s">
        <v>29</v>
      </c>
      <c r="C32" s="10">
        <v>0</v>
      </c>
      <c r="D32" s="8">
        <v>0</v>
      </c>
      <c r="E32" s="9" t="s">
        <v>29</v>
      </c>
      <c r="F32" s="10">
        <f>F10</f>
        <v>32.5</v>
      </c>
      <c r="G32" s="11">
        <f>TRUNC(((D32-A32)*1000)+(F32-C32),2)</f>
        <v>32.5</v>
      </c>
      <c r="H32" s="265">
        <v>0.25</v>
      </c>
      <c r="I32" s="265"/>
      <c r="J32" s="265"/>
      <c r="K32" s="265"/>
      <c r="L32" s="265"/>
      <c r="M32" s="265">
        <v>2</v>
      </c>
      <c r="N32" s="265"/>
      <c r="O32" s="265"/>
      <c r="P32" s="265"/>
      <c r="Q32" s="265"/>
      <c r="R32" s="13">
        <f>TRUNC(H32*M32,2)</f>
        <v>0.5</v>
      </c>
      <c r="S32" s="7" t="s">
        <v>40</v>
      </c>
      <c r="T32" s="301" t="s">
        <v>278</v>
      </c>
    </row>
    <row r="33" spans="1:20" hidden="1">
      <c r="A33" s="268" t="str">
        <f>"Subtotal item " &amp;A28</f>
        <v>Subtotal item 1.04</v>
      </c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95"/>
      <c r="R33" s="15">
        <f>TRUNC(SUM(R32:R32),2)</f>
        <v>0.5</v>
      </c>
      <c r="S33" s="16" t="s">
        <v>40</v>
      </c>
      <c r="T33" s="302"/>
    </row>
    <row r="34" spans="1:20" s="19" customFormat="1" ht="9.75" hidden="1" customHeight="1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>
      <c r="A35" s="34" t="s">
        <v>34</v>
      </c>
    </row>
    <row r="36" spans="1:20">
      <c r="A36" s="303" t="s">
        <v>46</v>
      </c>
      <c r="B36" s="303"/>
      <c r="C36" s="303"/>
      <c r="D36" s="303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03"/>
    </row>
    <row r="37" spans="1:20" ht="12" customHeight="1">
      <c r="A37" s="304" t="s">
        <v>17</v>
      </c>
      <c r="B37" s="305"/>
      <c r="C37" s="306"/>
      <c r="D37" s="304" t="s">
        <v>18</v>
      </c>
      <c r="E37" s="305"/>
      <c r="F37" s="306"/>
      <c r="G37" s="278" t="s">
        <v>19</v>
      </c>
      <c r="H37" s="280" t="s">
        <v>43</v>
      </c>
      <c r="I37" s="281"/>
      <c r="J37" s="281"/>
      <c r="K37" s="281"/>
      <c r="L37" s="281"/>
      <c r="M37" s="281"/>
      <c r="N37" s="281"/>
      <c r="O37" s="281"/>
      <c r="P37" s="281"/>
      <c r="Q37" s="282"/>
      <c r="R37" s="278" t="s">
        <v>1</v>
      </c>
      <c r="S37" s="278" t="s">
        <v>0</v>
      </c>
      <c r="T37" s="308" t="s">
        <v>21</v>
      </c>
    </row>
    <row r="38" spans="1:20" ht="12" customHeight="1">
      <c r="A38" s="275"/>
      <c r="B38" s="276"/>
      <c r="C38" s="277"/>
      <c r="D38" s="275"/>
      <c r="E38" s="276"/>
      <c r="F38" s="277"/>
      <c r="G38" s="279"/>
      <c r="H38" s="263" t="s">
        <v>44</v>
      </c>
      <c r="I38" s="263"/>
      <c r="J38" s="263"/>
      <c r="K38" s="263"/>
      <c r="L38" s="263"/>
      <c r="M38" s="263" t="s">
        <v>45</v>
      </c>
      <c r="N38" s="263"/>
      <c r="O38" s="263"/>
      <c r="P38" s="263"/>
      <c r="Q38" s="263"/>
      <c r="R38" s="279"/>
      <c r="S38" s="279"/>
      <c r="T38" s="309"/>
    </row>
    <row r="39" spans="1:20">
      <c r="A39" s="8">
        <v>0</v>
      </c>
      <c r="B39" s="9" t="s">
        <v>29</v>
      </c>
      <c r="C39" s="10">
        <v>0</v>
      </c>
      <c r="D39" s="8">
        <v>0</v>
      </c>
      <c r="E39" s="9" t="s">
        <v>29</v>
      </c>
      <c r="F39" s="10">
        <f>F10</f>
        <v>32.5</v>
      </c>
      <c r="G39" s="11">
        <v>4</v>
      </c>
      <c r="H39" s="265">
        <v>1</v>
      </c>
      <c r="I39" s="265"/>
      <c r="J39" s="265"/>
      <c r="K39" s="265"/>
      <c r="L39" s="265"/>
      <c r="M39" s="265">
        <v>3</v>
      </c>
      <c r="N39" s="265"/>
      <c r="O39" s="265"/>
      <c r="P39" s="265"/>
      <c r="Q39" s="265"/>
      <c r="R39" s="13">
        <v>4</v>
      </c>
      <c r="S39" s="7" t="s">
        <v>40</v>
      </c>
      <c r="T39" s="301" t="s">
        <v>272</v>
      </c>
    </row>
    <row r="40" spans="1:20" ht="12.75" customHeight="1">
      <c r="A40" s="268" t="str">
        <f>"Subtotal item " &amp;A35</f>
        <v>Subtotal item 1.03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95"/>
      <c r="R40" s="15">
        <v>4</v>
      </c>
      <c r="S40" s="16" t="s">
        <v>40</v>
      </c>
      <c r="T40" s="302"/>
    </row>
    <row r="41" spans="1:20" s="19" customFormat="1" ht="9.75" customHeight="1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>
      <c r="A42" s="34" t="s">
        <v>35</v>
      </c>
    </row>
    <row r="43" spans="1:20" ht="13.8" customHeight="1">
      <c r="A43" s="303" t="s">
        <v>375</v>
      </c>
      <c r="B43" s="303"/>
      <c r="C43" s="303"/>
      <c r="D43" s="303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303"/>
    </row>
    <row r="44" spans="1:20" ht="12" customHeight="1">
      <c r="A44" s="304" t="s">
        <v>17</v>
      </c>
      <c r="B44" s="305"/>
      <c r="C44" s="306"/>
      <c r="D44" s="304" t="s">
        <v>18</v>
      </c>
      <c r="E44" s="305"/>
      <c r="F44" s="306"/>
      <c r="G44" s="278" t="s">
        <v>19</v>
      </c>
      <c r="H44" s="280" t="s">
        <v>43</v>
      </c>
      <c r="I44" s="281"/>
      <c r="J44" s="281"/>
      <c r="K44" s="281"/>
      <c r="L44" s="281"/>
      <c r="M44" s="281"/>
      <c r="N44" s="281"/>
      <c r="O44" s="281"/>
      <c r="P44" s="281"/>
      <c r="Q44" s="282"/>
      <c r="R44" s="278" t="s">
        <v>1</v>
      </c>
      <c r="S44" s="278" t="s">
        <v>0</v>
      </c>
      <c r="T44" s="308" t="s">
        <v>21</v>
      </c>
    </row>
    <row r="45" spans="1:20" ht="12" customHeight="1">
      <c r="A45" s="275"/>
      <c r="B45" s="276"/>
      <c r="C45" s="277"/>
      <c r="D45" s="275"/>
      <c r="E45" s="276"/>
      <c r="F45" s="277"/>
      <c r="G45" s="279"/>
      <c r="H45" s="263" t="s">
        <v>44</v>
      </c>
      <c r="I45" s="263"/>
      <c r="J45" s="263"/>
      <c r="K45" s="263"/>
      <c r="L45" s="263"/>
      <c r="M45" s="263" t="s">
        <v>45</v>
      </c>
      <c r="N45" s="263"/>
      <c r="O45" s="263"/>
      <c r="P45" s="263"/>
      <c r="Q45" s="263"/>
      <c r="R45" s="279"/>
      <c r="S45" s="279"/>
      <c r="T45" s="309"/>
    </row>
    <row r="46" spans="1:20" ht="54" customHeight="1">
      <c r="A46" s="8">
        <v>0</v>
      </c>
      <c r="B46" s="218" t="s">
        <v>29</v>
      </c>
      <c r="C46" s="10">
        <v>0</v>
      </c>
      <c r="D46" s="8">
        <v>0</v>
      </c>
      <c r="E46" s="218" t="s">
        <v>29</v>
      </c>
      <c r="F46" s="10">
        <f>F17</f>
        <v>32.5</v>
      </c>
      <c r="G46" s="11">
        <v>5</v>
      </c>
      <c r="H46" s="265">
        <v>1</v>
      </c>
      <c r="I46" s="265"/>
      <c r="J46" s="265"/>
      <c r="K46" s="265"/>
      <c r="L46" s="265"/>
      <c r="M46" s="265">
        <v>5</v>
      </c>
      <c r="N46" s="265"/>
      <c r="O46" s="265"/>
      <c r="P46" s="265"/>
      <c r="Q46" s="265"/>
      <c r="R46" s="13">
        <v>5</v>
      </c>
      <c r="S46" s="217" t="s">
        <v>40</v>
      </c>
      <c r="T46" s="301" t="s">
        <v>272</v>
      </c>
    </row>
    <row r="47" spans="1:20" ht="12.75" customHeight="1">
      <c r="A47" s="268" t="str">
        <f>"Subtotal item " &amp;A42</f>
        <v>Subtotal item 1.04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95"/>
      <c r="R47" s="15">
        <v>5</v>
      </c>
      <c r="S47" s="16" t="s">
        <v>40</v>
      </c>
      <c r="T47" s="302"/>
    </row>
    <row r="48" spans="1:20" s="19" customFormat="1" ht="9.75" customHeight="1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ht="12.75" customHeight="1">
      <c r="A49" s="34" t="s">
        <v>360</v>
      </c>
    </row>
    <row r="50" spans="1:20">
      <c r="A50" s="303" t="s">
        <v>47</v>
      </c>
      <c r="B50" s="303"/>
      <c r="C50" s="303"/>
      <c r="D50" s="303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</row>
    <row r="51" spans="1:20" ht="11.25" customHeight="1">
      <c r="A51" s="313" t="s">
        <v>17</v>
      </c>
      <c r="B51" s="314"/>
      <c r="C51" s="315"/>
      <c r="D51" s="313" t="s">
        <v>18</v>
      </c>
      <c r="E51" s="314"/>
      <c r="F51" s="315"/>
      <c r="G51" s="319" t="s">
        <v>19</v>
      </c>
      <c r="H51" s="280" t="s">
        <v>20</v>
      </c>
      <c r="I51" s="281"/>
      <c r="J51" s="281"/>
      <c r="K51" s="281"/>
      <c r="L51" s="281"/>
      <c r="M51" s="281"/>
      <c r="N51" s="281"/>
      <c r="O51" s="281"/>
      <c r="P51" s="281"/>
      <c r="Q51" s="282"/>
      <c r="R51" s="278" t="s">
        <v>1</v>
      </c>
      <c r="S51" s="278" t="s">
        <v>0</v>
      </c>
      <c r="T51" s="308" t="s">
        <v>21</v>
      </c>
    </row>
    <row r="52" spans="1:20" ht="12.75" customHeight="1">
      <c r="A52" s="316"/>
      <c r="B52" s="317"/>
      <c r="C52" s="318"/>
      <c r="D52" s="316"/>
      <c r="E52" s="317"/>
      <c r="F52" s="318"/>
      <c r="G52" s="320"/>
      <c r="H52" s="70" t="s">
        <v>22</v>
      </c>
      <c r="I52" s="70" t="s">
        <v>23</v>
      </c>
      <c r="J52" s="70" t="s">
        <v>24</v>
      </c>
      <c r="K52" s="70" t="s">
        <v>25</v>
      </c>
      <c r="L52" s="70" t="s">
        <v>26</v>
      </c>
      <c r="M52" s="70"/>
      <c r="N52" s="7"/>
      <c r="O52" s="7"/>
      <c r="P52" s="7"/>
      <c r="Q52" s="7"/>
      <c r="R52" s="279"/>
      <c r="S52" s="279"/>
      <c r="T52" s="309"/>
    </row>
    <row r="53" spans="1:20" ht="18.75" customHeight="1">
      <c r="A53" s="26">
        <v>0</v>
      </c>
      <c r="B53" s="27" t="s">
        <v>29</v>
      </c>
      <c r="C53" s="28">
        <v>0</v>
      </c>
      <c r="D53" s="26">
        <v>0</v>
      </c>
      <c r="E53" s="27" t="s">
        <v>29</v>
      </c>
      <c r="F53" s="28">
        <f>F10</f>
        <v>32.5</v>
      </c>
      <c r="G53" s="29">
        <f>F53</f>
        <v>32.5</v>
      </c>
      <c r="H53" s="220">
        <v>6</v>
      </c>
      <c r="I53" s="220">
        <v>12</v>
      </c>
      <c r="J53" s="220">
        <v>6</v>
      </c>
      <c r="K53" s="220">
        <v>8.5</v>
      </c>
      <c r="L53" s="71"/>
      <c r="M53" s="22"/>
      <c r="N53" s="12"/>
      <c r="O53" s="12"/>
      <c r="P53" s="12"/>
      <c r="Q53" s="12"/>
      <c r="R53" s="13">
        <f>G53</f>
        <v>32.5</v>
      </c>
      <c r="S53" s="7" t="s">
        <v>30</v>
      </c>
      <c r="T53" s="301" t="s">
        <v>48</v>
      </c>
    </row>
    <row r="54" spans="1:20" ht="18.75" customHeight="1">
      <c r="A54" s="268"/>
      <c r="B54" s="269"/>
      <c r="C54" s="269"/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69"/>
      <c r="O54" s="269"/>
      <c r="P54" s="269"/>
      <c r="Q54" s="295"/>
      <c r="R54" s="15">
        <f>TRUNC(SUM(R53:R53),2)</f>
        <v>32.5</v>
      </c>
      <c r="S54" s="16" t="s">
        <v>30</v>
      </c>
      <c r="T54" s="302"/>
    </row>
    <row r="55" spans="1:20" s="37" customFormat="1" ht="18.600000000000001" hidden="1" customHeight="1">
      <c r="A55" s="52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0"/>
      <c r="S55" s="41"/>
      <c r="T55" s="51"/>
    </row>
    <row r="56" spans="1:20" s="45" customFormat="1" ht="18.75" hidden="1" customHeight="1">
      <c r="A56" s="34" t="s">
        <v>112</v>
      </c>
    </row>
    <row r="57" spans="1:20" s="45" customFormat="1" ht="18.75" hidden="1" customHeight="1">
      <c r="A57" s="303" t="s">
        <v>113</v>
      </c>
      <c r="B57" s="303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303"/>
      <c r="Q57" s="303"/>
      <c r="R57" s="303"/>
      <c r="S57" s="303"/>
      <c r="T57" s="303"/>
    </row>
    <row r="58" spans="1:20" s="45" customFormat="1" ht="18.75" hidden="1" customHeight="1">
      <c r="A58" s="313" t="s">
        <v>17</v>
      </c>
      <c r="B58" s="314"/>
      <c r="C58" s="315"/>
      <c r="D58" s="313" t="s">
        <v>18</v>
      </c>
      <c r="E58" s="314"/>
      <c r="F58" s="315"/>
      <c r="G58" s="319" t="s">
        <v>19</v>
      </c>
      <c r="H58" s="280" t="s">
        <v>20</v>
      </c>
      <c r="I58" s="281"/>
      <c r="J58" s="281"/>
      <c r="K58" s="281"/>
      <c r="L58" s="281"/>
      <c r="M58" s="281"/>
      <c r="N58" s="281"/>
      <c r="O58" s="281"/>
      <c r="P58" s="281"/>
      <c r="Q58" s="282"/>
      <c r="R58" s="278" t="s">
        <v>1</v>
      </c>
      <c r="S58" s="278" t="s">
        <v>0</v>
      </c>
      <c r="T58" s="308" t="s">
        <v>21</v>
      </c>
    </row>
    <row r="59" spans="1:20" s="45" customFormat="1" ht="18.75" hidden="1" customHeight="1">
      <c r="A59" s="316"/>
      <c r="B59" s="317"/>
      <c r="C59" s="318"/>
      <c r="D59" s="316"/>
      <c r="E59" s="317"/>
      <c r="F59" s="318"/>
      <c r="G59" s="320"/>
      <c r="H59" s="70" t="s">
        <v>22</v>
      </c>
      <c r="I59" s="70" t="s">
        <v>23</v>
      </c>
      <c r="J59" s="70" t="s">
        <v>24</v>
      </c>
      <c r="K59" s="70" t="s">
        <v>25</v>
      </c>
      <c r="L59" s="70" t="s">
        <v>26</v>
      </c>
      <c r="M59" s="16"/>
      <c r="N59" s="48"/>
      <c r="O59" s="48"/>
      <c r="P59" s="48"/>
      <c r="Q59" s="48"/>
      <c r="R59" s="279"/>
      <c r="S59" s="279"/>
      <c r="T59" s="309"/>
    </row>
    <row r="60" spans="1:20" s="45" customFormat="1" ht="18.75" hidden="1" customHeight="1">
      <c r="A60" s="26">
        <v>0</v>
      </c>
      <c r="B60" s="27" t="s">
        <v>29</v>
      </c>
      <c r="C60" s="28">
        <v>0</v>
      </c>
      <c r="D60" s="26">
        <v>0</v>
      </c>
      <c r="E60" s="27" t="s">
        <v>29</v>
      </c>
      <c r="F60" s="28">
        <f>F17</f>
        <v>32.5</v>
      </c>
      <c r="G60" s="11">
        <f>TRUNC(((D60-A60)*1000)+(F60-C60),2)</f>
        <v>32.5</v>
      </c>
      <c r="H60" s="49">
        <v>0</v>
      </c>
      <c r="I60" s="49">
        <v>0</v>
      </c>
      <c r="J60" s="49">
        <v>0</v>
      </c>
      <c r="K60" s="49">
        <v>0</v>
      </c>
      <c r="L60" s="71">
        <v>0</v>
      </c>
      <c r="M60" s="22"/>
      <c r="N60" s="49"/>
      <c r="O60" s="49"/>
      <c r="P60" s="49"/>
      <c r="Q60" s="49"/>
      <c r="R60" s="13">
        <v>0</v>
      </c>
      <c r="S60" s="48" t="s">
        <v>30</v>
      </c>
      <c r="T60" s="301" t="s">
        <v>114</v>
      </c>
    </row>
    <row r="61" spans="1:20" s="45" customFormat="1" ht="18.75" hidden="1" customHeight="1">
      <c r="A61" s="268" t="str">
        <f>"Subtotal item " &amp;A56</f>
        <v>Subtotal item 1.07</v>
      </c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269"/>
      <c r="Q61" s="295"/>
      <c r="R61" s="15">
        <f>TRUNC(SUM(R60:R60),2)</f>
        <v>0</v>
      </c>
      <c r="S61" s="16" t="s">
        <v>30</v>
      </c>
      <c r="T61" s="302"/>
    </row>
    <row r="62" spans="1:20" s="19" customFormat="1" ht="9.75" hidden="1" customHeight="1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s="35" customFormat="1" ht="10.199999999999999" customHeight="1"/>
    <row r="64" spans="1:20" ht="7.8" customHeight="1">
      <c r="A64" s="23" t="s">
        <v>49</v>
      </c>
      <c r="B64" s="326"/>
      <c r="C64" s="291"/>
      <c r="D64" s="291"/>
      <c r="E64" s="291"/>
      <c r="F64" s="291"/>
      <c r="G64" s="29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ht="12.75" customHeight="1">
      <c r="A65" s="303" t="s">
        <v>4</v>
      </c>
      <c r="B65" s="303"/>
      <c r="C65" s="303"/>
      <c r="D65" s="303"/>
      <c r="E65" s="303"/>
      <c r="F65" s="303"/>
      <c r="G65" s="303"/>
      <c r="H65" s="303"/>
      <c r="I65" s="303"/>
      <c r="J65" s="303"/>
      <c r="K65" s="303"/>
      <c r="L65" s="303"/>
      <c r="M65" s="303"/>
      <c r="N65" s="303"/>
      <c r="O65" s="303"/>
      <c r="P65" s="303"/>
      <c r="Q65" s="303"/>
      <c r="R65" s="303"/>
      <c r="S65" s="303"/>
      <c r="T65" s="303"/>
    </row>
    <row r="66" spans="1:20" ht="14.25" customHeight="1">
      <c r="A66" s="304" t="s">
        <v>17</v>
      </c>
      <c r="B66" s="305"/>
      <c r="C66" s="306"/>
      <c r="D66" s="304" t="s">
        <v>18</v>
      </c>
      <c r="E66" s="305"/>
      <c r="F66" s="306"/>
      <c r="G66" s="278" t="s">
        <v>19</v>
      </c>
      <c r="H66" s="280" t="s">
        <v>43</v>
      </c>
      <c r="I66" s="281"/>
      <c r="J66" s="281"/>
      <c r="K66" s="281"/>
      <c r="L66" s="281"/>
      <c r="M66" s="281"/>
      <c r="N66" s="281"/>
      <c r="O66" s="281"/>
      <c r="P66" s="281"/>
      <c r="Q66" s="282"/>
      <c r="R66" s="278" t="s">
        <v>1</v>
      </c>
      <c r="S66" s="278" t="s">
        <v>0</v>
      </c>
      <c r="T66" s="308" t="s">
        <v>21</v>
      </c>
    </row>
    <row r="67" spans="1:20">
      <c r="A67" s="275"/>
      <c r="B67" s="276"/>
      <c r="C67" s="277"/>
      <c r="D67" s="275"/>
      <c r="E67" s="276"/>
      <c r="F67" s="277"/>
      <c r="G67" s="279"/>
      <c r="H67" s="298" t="s">
        <v>44</v>
      </c>
      <c r="I67" s="323"/>
      <c r="J67" s="323"/>
      <c r="K67" s="323"/>
      <c r="L67" s="299"/>
      <c r="M67" s="263" t="s">
        <v>45</v>
      </c>
      <c r="N67" s="263"/>
      <c r="O67" s="263"/>
      <c r="P67" s="263"/>
      <c r="Q67" s="263"/>
      <c r="R67" s="279"/>
      <c r="S67" s="279"/>
      <c r="T67" s="309"/>
    </row>
    <row r="68" spans="1:20" s="45" customFormat="1">
      <c r="A68" s="8">
        <v>0</v>
      </c>
      <c r="B68" s="50" t="s">
        <v>29</v>
      </c>
      <c r="C68" s="10">
        <v>0</v>
      </c>
      <c r="D68" s="8">
        <v>0</v>
      </c>
      <c r="E68" s="50" t="s">
        <v>29</v>
      </c>
      <c r="F68" s="10">
        <v>3</v>
      </c>
      <c r="G68" s="11">
        <v>4</v>
      </c>
      <c r="H68" s="296">
        <v>1</v>
      </c>
      <c r="I68" s="289"/>
      <c r="J68" s="289"/>
      <c r="K68" s="289"/>
      <c r="L68" s="290"/>
      <c r="M68" s="296">
        <v>4</v>
      </c>
      <c r="N68" s="289"/>
      <c r="O68" s="289"/>
      <c r="P68" s="289"/>
      <c r="Q68" s="290"/>
      <c r="R68" s="13">
        <v>4</v>
      </c>
      <c r="S68" s="48" t="s">
        <v>40</v>
      </c>
      <c r="T68" s="301" t="s">
        <v>273</v>
      </c>
    </row>
    <row r="69" spans="1:20" ht="11.25" customHeight="1">
      <c r="A69" s="268" t="str">
        <f>"Subtotal item " &amp;A64</f>
        <v>Subtotal item 2.01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95"/>
      <c r="R69" s="15">
        <f>TRUNC(SUM(R68:R68),2)</f>
        <v>4</v>
      </c>
      <c r="S69" s="16" t="s">
        <v>40</v>
      </c>
      <c r="T69" s="302"/>
    </row>
    <row r="70" spans="1:20" ht="12.75" customHeight="1">
      <c r="A70" s="1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idden="1">
      <c r="A71" s="23" t="s">
        <v>50</v>
      </c>
      <c r="B71" s="326"/>
      <c r="C71" s="291"/>
      <c r="D71" s="291"/>
      <c r="E71" s="291"/>
      <c r="F71" s="291"/>
      <c r="G71" s="29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hidden="1">
      <c r="A72" s="303" t="s">
        <v>51</v>
      </c>
      <c r="B72" s="303"/>
      <c r="C72" s="303"/>
      <c r="D72" s="303"/>
      <c r="E72" s="303"/>
      <c r="F72" s="303"/>
      <c r="G72" s="303"/>
      <c r="H72" s="303"/>
      <c r="I72" s="303"/>
      <c r="J72" s="303"/>
      <c r="K72" s="303"/>
      <c r="L72" s="303"/>
      <c r="M72" s="303"/>
      <c r="N72" s="303"/>
      <c r="O72" s="303"/>
      <c r="P72" s="303"/>
      <c r="Q72" s="303"/>
      <c r="R72" s="303"/>
      <c r="S72" s="303"/>
      <c r="T72" s="303"/>
    </row>
    <row r="73" spans="1:20" ht="14.25" hidden="1" customHeight="1">
      <c r="A73" s="304" t="s">
        <v>17</v>
      </c>
      <c r="B73" s="305"/>
      <c r="C73" s="306"/>
      <c r="D73" s="304" t="s">
        <v>18</v>
      </c>
      <c r="E73" s="305"/>
      <c r="F73" s="306"/>
      <c r="G73" s="278" t="s">
        <v>19</v>
      </c>
      <c r="H73" s="292" t="s">
        <v>43</v>
      </c>
      <c r="I73" s="293"/>
      <c r="J73" s="293"/>
      <c r="K73" s="293"/>
      <c r="L73" s="293"/>
      <c r="M73" s="293"/>
      <c r="N73" s="293"/>
      <c r="O73" s="293"/>
      <c r="P73" s="293"/>
      <c r="Q73" s="294"/>
      <c r="R73" s="278" t="s">
        <v>1</v>
      </c>
      <c r="S73" s="278" t="s">
        <v>0</v>
      </c>
      <c r="T73" s="308" t="s">
        <v>21</v>
      </c>
    </row>
    <row r="74" spans="1:20" hidden="1">
      <c r="A74" s="275"/>
      <c r="B74" s="276"/>
      <c r="C74" s="277"/>
      <c r="D74" s="275"/>
      <c r="E74" s="276"/>
      <c r="F74" s="277"/>
      <c r="G74" s="279"/>
      <c r="H74" s="298" t="s">
        <v>44</v>
      </c>
      <c r="I74" s="323"/>
      <c r="J74" s="323"/>
      <c r="K74" s="323"/>
      <c r="L74" s="299"/>
      <c r="M74" s="263" t="s">
        <v>45</v>
      </c>
      <c r="N74" s="263"/>
      <c r="O74" s="263"/>
      <c r="P74" s="263"/>
      <c r="Q74" s="263"/>
      <c r="R74" s="279"/>
      <c r="S74" s="279"/>
      <c r="T74" s="309"/>
    </row>
    <row r="75" spans="1:20" ht="34.5" hidden="1" customHeight="1">
      <c r="A75" s="8">
        <v>0</v>
      </c>
      <c r="B75" s="9" t="s">
        <v>29</v>
      </c>
      <c r="C75" s="10">
        <v>0</v>
      </c>
      <c r="D75" s="8">
        <v>0</v>
      </c>
      <c r="E75" s="9" t="s">
        <v>29</v>
      </c>
      <c r="F75" s="10">
        <f>F10</f>
        <v>32.5</v>
      </c>
      <c r="G75" s="11">
        <f>TRUNC(((D75-A75)*1000)+(F75-C75),2)</f>
        <v>32.5</v>
      </c>
      <c r="H75" s="296">
        <v>0</v>
      </c>
      <c r="I75" s="289"/>
      <c r="J75" s="289"/>
      <c r="K75" s="289"/>
      <c r="L75" s="290"/>
      <c r="M75" s="296">
        <v>2</v>
      </c>
      <c r="N75" s="289"/>
      <c r="O75" s="289"/>
      <c r="P75" s="289"/>
      <c r="Q75" s="290"/>
      <c r="R75" s="13">
        <f>H75*M75</f>
        <v>0</v>
      </c>
      <c r="S75" s="7" t="s">
        <v>40</v>
      </c>
      <c r="T75" s="301" t="s">
        <v>115</v>
      </c>
    </row>
    <row r="76" spans="1:20" hidden="1">
      <c r="A76" s="268" t="str">
        <f>"Subtotal item " &amp;A71</f>
        <v>Subtotal item 2.02</v>
      </c>
      <c r="B76" s="269"/>
      <c r="C76" s="269"/>
      <c r="D76" s="269"/>
      <c r="E76" s="269"/>
      <c r="F76" s="269"/>
      <c r="G76" s="269"/>
      <c r="H76" s="269"/>
      <c r="I76" s="269"/>
      <c r="J76" s="269"/>
      <c r="K76" s="269"/>
      <c r="L76" s="269"/>
      <c r="M76" s="269"/>
      <c r="N76" s="269"/>
      <c r="O76" s="269"/>
      <c r="P76" s="269"/>
      <c r="Q76" s="295"/>
      <c r="R76" s="15">
        <f>TRUNC(SUM(R75:R75),2)</f>
        <v>0</v>
      </c>
      <c r="S76" s="16" t="s">
        <v>40</v>
      </c>
      <c r="T76" s="302"/>
    </row>
    <row r="77" spans="1:20" ht="12" hidden="1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>
      <c r="A78" s="23" t="s">
        <v>50</v>
      </c>
      <c r="B78" s="326"/>
      <c r="C78" s="291"/>
      <c r="D78" s="291"/>
      <c r="E78" s="291"/>
      <c r="F78" s="291"/>
      <c r="G78" s="29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>
      <c r="A79" s="303" t="str">
        <f>'[32]ORÇAMENTO NÃO DESONERADO'!D27</f>
        <v>CONSTRUÇÃO DE JOGOS DE ESTEIOS COM H&gt;2,00 M (CONTR, TRAV SUP E INF)</v>
      </c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M79" s="303"/>
      <c r="N79" s="303"/>
      <c r="O79" s="303"/>
      <c r="P79" s="303"/>
      <c r="Q79" s="303"/>
      <c r="R79" s="303"/>
      <c r="S79" s="303"/>
      <c r="T79" s="303"/>
    </row>
    <row r="80" spans="1:20" ht="13.5" customHeight="1">
      <c r="A80" s="304" t="s">
        <v>17</v>
      </c>
      <c r="B80" s="305"/>
      <c r="C80" s="306"/>
      <c r="D80" s="304" t="s">
        <v>18</v>
      </c>
      <c r="E80" s="305"/>
      <c r="F80" s="306"/>
      <c r="G80" s="278" t="s">
        <v>19</v>
      </c>
      <c r="H80" s="292" t="s">
        <v>43</v>
      </c>
      <c r="I80" s="293"/>
      <c r="J80" s="293"/>
      <c r="K80" s="293"/>
      <c r="L80" s="293"/>
      <c r="M80" s="293"/>
      <c r="N80" s="293"/>
      <c r="O80" s="293"/>
      <c r="P80" s="293"/>
      <c r="Q80" s="294"/>
      <c r="R80" s="278" t="s">
        <v>1</v>
      </c>
      <c r="S80" s="278" t="s">
        <v>0</v>
      </c>
      <c r="T80" s="308" t="s">
        <v>21</v>
      </c>
    </row>
    <row r="81" spans="1:20" ht="13.5" customHeight="1">
      <c r="A81" s="275"/>
      <c r="B81" s="276"/>
      <c r="C81" s="277"/>
      <c r="D81" s="275"/>
      <c r="E81" s="276"/>
      <c r="F81" s="277"/>
      <c r="G81" s="279"/>
      <c r="H81" s="298" t="s">
        <v>44</v>
      </c>
      <c r="I81" s="323"/>
      <c r="J81" s="323"/>
      <c r="K81" s="323"/>
      <c r="L81" s="299"/>
      <c r="M81" s="263" t="s">
        <v>45</v>
      </c>
      <c r="N81" s="263"/>
      <c r="O81" s="263"/>
      <c r="P81" s="263"/>
      <c r="Q81" s="263"/>
      <c r="R81" s="279"/>
      <c r="S81" s="279"/>
      <c r="T81" s="309"/>
    </row>
    <row r="82" spans="1:20" s="69" customFormat="1" ht="13.5" customHeight="1">
      <c r="A82" s="8">
        <v>0</v>
      </c>
      <c r="B82" s="72" t="s">
        <v>29</v>
      </c>
      <c r="C82" s="10">
        <v>0</v>
      </c>
      <c r="D82" s="8">
        <v>0</v>
      </c>
      <c r="E82" s="72" t="s">
        <v>29</v>
      </c>
      <c r="F82" s="10">
        <v>4</v>
      </c>
      <c r="G82" s="11">
        <v>4</v>
      </c>
      <c r="H82" s="296">
        <v>1</v>
      </c>
      <c r="I82" s="289"/>
      <c r="J82" s="289"/>
      <c r="K82" s="289"/>
      <c r="L82" s="290"/>
      <c r="M82" s="296">
        <v>4</v>
      </c>
      <c r="N82" s="289"/>
      <c r="O82" s="289"/>
      <c r="P82" s="289"/>
      <c r="Q82" s="290"/>
      <c r="R82" s="13">
        <f>TRUNC(H82*M82,2)</f>
        <v>4</v>
      </c>
      <c r="S82" s="70" t="s">
        <v>40</v>
      </c>
      <c r="T82" s="324" t="s">
        <v>274</v>
      </c>
    </row>
    <row r="83" spans="1:20">
      <c r="A83" s="268" t="str">
        <f>"Subtotal item " &amp;A78</f>
        <v>Subtotal item 2.02</v>
      </c>
      <c r="B83" s="269"/>
      <c r="C83" s="269"/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95"/>
      <c r="R83" s="15">
        <f>TRUNC(SUM(R82:R82),2)</f>
        <v>4</v>
      </c>
      <c r="S83" s="16" t="s">
        <v>40</v>
      </c>
      <c r="T83" s="325"/>
    </row>
    <row r="84" spans="1:20">
      <c r="A84" s="17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>
      <c r="A85" s="34" t="s">
        <v>49</v>
      </c>
    </row>
    <row r="86" spans="1:20" ht="14.25" customHeight="1">
      <c r="A86" s="303" t="s">
        <v>5</v>
      </c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  <c r="M86" s="303"/>
      <c r="N86" s="303"/>
      <c r="O86" s="303"/>
      <c r="P86" s="303"/>
      <c r="Q86" s="303"/>
      <c r="R86" s="303"/>
      <c r="S86" s="303"/>
      <c r="T86" s="303"/>
    </row>
    <row r="87" spans="1:20" ht="10.5" customHeight="1">
      <c r="A87" s="313" t="s">
        <v>17</v>
      </c>
      <c r="B87" s="314"/>
      <c r="C87" s="315"/>
      <c r="D87" s="313" t="s">
        <v>18</v>
      </c>
      <c r="E87" s="314"/>
      <c r="F87" s="315"/>
      <c r="G87" s="319" t="s">
        <v>19</v>
      </c>
      <c r="H87" s="280" t="s">
        <v>20</v>
      </c>
      <c r="I87" s="281"/>
      <c r="J87" s="281"/>
      <c r="K87" s="281"/>
      <c r="L87" s="281"/>
      <c r="M87" s="281"/>
      <c r="N87" s="281"/>
      <c r="O87" s="281"/>
      <c r="P87" s="281"/>
      <c r="Q87" s="282"/>
      <c r="R87" s="278" t="s">
        <v>1</v>
      </c>
      <c r="S87" s="278" t="s">
        <v>0</v>
      </c>
      <c r="T87" s="308" t="s">
        <v>21</v>
      </c>
    </row>
    <row r="88" spans="1:20" ht="14.25" customHeight="1">
      <c r="A88" s="316"/>
      <c r="B88" s="317"/>
      <c r="C88" s="318"/>
      <c r="D88" s="316"/>
      <c r="E88" s="317"/>
      <c r="F88" s="318"/>
      <c r="G88" s="320"/>
      <c r="H88" s="46" t="s">
        <v>22</v>
      </c>
      <c r="I88" s="46" t="s">
        <v>23</v>
      </c>
      <c r="J88" s="46" t="s">
        <v>24</v>
      </c>
      <c r="K88" s="7" t="s">
        <v>25</v>
      </c>
      <c r="L88" s="7" t="s">
        <v>26</v>
      </c>
      <c r="M88" s="7"/>
      <c r="N88" s="7"/>
      <c r="O88" s="7"/>
      <c r="P88" s="7"/>
      <c r="Q88" s="7"/>
      <c r="R88" s="279"/>
      <c r="S88" s="279"/>
      <c r="T88" s="309"/>
    </row>
    <row r="89" spans="1:20">
      <c r="A89" s="26">
        <v>0</v>
      </c>
      <c r="B89" s="27" t="s">
        <v>29</v>
      </c>
      <c r="C89" s="28">
        <v>0</v>
      </c>
      <c r="D89" s="26">
        <v>0</v>
      </c>
      <c r="E89" s="27" t="s">
        <v>29</v>
      </c>
      <c r="F89" s="28">
        <f>F10</f>
        <v>32.5</v>
      </c>
      <c r="G89" s="29">
        <f>TRUNC(((D89-A89)*1000)+(F89-C89),2)</f>
        <v>32.5</v>
      </c>
      <c r="H89" s="220">
        <v>6</v>
      </c>
      <c r="I89" s="220">
        <v>12</v>
      </c>
      <c r="J89" s="220">
        <v>6</v>
      </c>
      <c r="K89" s="220">
        <v>8.5</v>
      </c>
      <c r="L89" s="12"/>
      <c r="M89" s="12"/>
      <c r="N89" s="12"/>
      <c r="O89" s="12"/>
      <c r="P89" s="12"/>
      <c r="Q89" s="12"/>
      <c r="R89" s="13">
        <f>G89</f>
        <v>32.5</v>
      </c>
      <c r="S89" s="7" t="s">
        <v>30</v>
      </c>
      <c r="T89" s="301" t="s">
        <v>52</v>
      </c>
    </row>
    <row r="90" spans="1:20">
      <c r="A90" s="268" t="str">
        <f>"Subtotal item " &amp;A85</f>
        <v>Subtotal item 2.01</v>
      </c>
      <c r="B90" s="269"/>
      <c r="C90" s="269"/>
      <c r="D90" s="269"/>
      <c r="E90" s="269"/>
      <c r="F90" s="269"/>
      <c r="G90" s="269"/>
      <c r="H90" s="269"/>
      <c r="I90" s="269"/>
      <c r="J90" s="269"/>
      <c r="K90" s="269"/>
      <c r="L90" s="269"/>
      <c r="M90" s="269"/>
      <c r="N90" s="269"/>
      <c r="O90" s="269"/>
      <c r="P90" s="269"/>
      <c r="Q90" s="295"/>
      <c r="R90" s="15">
        <f>TRUNC(SUM(R89:R89),2)</f>
        <v>32.5</v>
      </c>
      <c r="S90" s="16" t="s">
        <v>30</v>
      </c>
      <c r="T90" s="302"/>
    </row>
    <row r="91" spans="1:20">
      <c r="A91" s="1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1:20">
      <c r="A92" s="34" t="s">
        <v>50</v>
      </c>
    </row>
    <row r="93" spans="1:20">
      <c r="A93" s="303" t="s">
        <v>6</v>
      </c>
      <c r="B93" s="303"/>
      <c r="C93" s="303"/>
      <c r="D93" s="303"/>
      <c r="E93" s="303"/>
      <c r="F93" s="303"/>
      <c r="G93" s="303"/>
      <c r="H93" s="303"/>
      <c r="I93" s="303"/>
      <c r="J93" s="303"/>
      <c r="K93" s="303"/>
      <c r="L93" s="303"/>
      <c r="M93" s="303"/>
      <c r="N93" s="303"/>
      <c r="O93" s="303"/>
      <c r="P93" s="303"/>
      <c r="Q93" s="303"/>
      <c r="R93" s="303"/>
      <c r="S93" s="303"/>
      <c r="T93" s="303"/>
    </row>
    <row r="94" spans="1:20" ht="13.5" customHeight="1">
      <c r="A94" s="304" t="s">
        <v>17</v>
      </c>
      <c r="B94" s="305"/>
      <c r="C94" s="306"/>
      <c r="D94" s="304" t="s">
        <v>18</v>
      </c>
      <c r="E94" s="305"/>
      <c r="F94" s="306"/>
      <c r="G94" s="278" t="s">
        <v>19</v>
      </c>
      <c r="H94" s="292" t="s">
        <v>53</v>
      </c>
      <c r="I94" s="293"/>
      <c r="J94" s="293"/>
      <c r="K94" s="293"/>
      <c r="L94" s="293"/>
      <c r="M94" s="293"/>
      <c r="N94" s="293"/>
      <c r="O94" s="293"/>
      <c r="P94" s="293"/>
      <c r="Q94" s="294"/>
      <c r="R94" s="278" t="s">
        <v>1</v>
      </c>
      <c r="S94" s="278" t="s">
        <v>0</v>
      </c>
      <c r="T94" s="308" t="s">
        <v>21</v>
      </c>
    </row>
    <row r="95" spans="1:20" ht="13.5" customHeight="1">
      <c r="A95" s="275"/>
      <c r="B95" s="276"/>
      <c r="C95" s="277"/>
      <c r="D95" s="275"/>
      <c r="E95" s="276"/>
      <c r="F95" s="277"/>
      <c r="G95" s="279"/>
      <c r="H95" s="263" t="s">
        <v>54</v>
      </c>
      <c r="I95" s="263"/>
      <c r="J95" s="263"/>
      <c r="K95" s="263"/>
      <c r="L95" s="263"/>
      <c r="M95" s="263"/>
      <c r="N95" s="263" t="s">
        <v>55</v>
      </c>
      <c r="O95" s="263"/>
      <c r="P95" s="263"/>
      <c r="Q95" s="263"/>
      <c r="R95" s="279"/>
      <c r="S95" s="279"/>
      <c r="T95" s="309"/>
    </row>
    <row r="96" spans="1:20" ht="21" customHeight="1">
      <c r="A96" s="8">
        <v>0</v>
      </c>
      <c r="B96" s="9" t="s">
        <v>29</v>
      </c>
      <c r="C96" s="10">
        <v>0</v>
      </c>
      <c r="D96" s="8">
        <v>0</v>
      </c>
      <c r="E96" s="9" t="s">
        <v>29</v>
      </c>
      <c r="F96" s="10">
        <f>F10</f>
        <v>32.5</v>
      </c>
      <c r="G96" s="11">
        <f>TRUNC(((D96-A96)*1000)+(F96-C96),2)</f>
        <v>32.5</v>
      </c>
      <c r="H96" s="265">
        <f>G96</f>
        <v>32.5</v>
      </c>
      <c r="I96" s="265"/>
      <c r="J96" s="265"/>
      <c r="K96" s="265"/>
      <c r="L96" s="265"/>
      <c r="M96" s="265"/>
      <c r="N96" s="265">
        <v>32.5</v>
      </c>
      <c r="O96" s="265"/>
      <c r="P96" s="265"/>
      <c r="Q96" s="265"/>
      <c r="R96" s="13">
        <f>N96</f>
        <v>32.5</v>
      </c>
      <c r="S96" s="7" t="s">
        <v>30</v>
      </c>
      <c r="T96" s="301" t="s">
        <v>106</v>
      </c>
    </row>
    <row r="97" spans="1:20">
      <c r="A97" s="268" t="str">
        <f>"Subtotal item " &amp;A92</f>
        <v>Subtotal item 2.02</v>
      </c>
      <c r="B97" s="269"/>
      <c r="C97" s="269"/>
      <c r="D97" s="269"/>
      <c r="E97" s="269"/>
      <c r="F97" s="269"/>
      <c r="G97" s="269"/>
      <c r="H97" s="269"/>
      <c r="I97" s="269"/>
      <c r="J97" s="269"/>
      <c r="K97" s="269"/>
      <c r="L97" s="269"/>
      <c r="M97" s="269"/>
      <c r="N97" s="269"/>
      <c r="O97" s="269"/>
      <c r="P97" s="36"/>
      <c r="Q97" s="36"/>
      <c r="R97" s="15">
        <f>TRUNC(SUM(R96:R96),2)</f>
        <v>32.5</v>
      </c>
      <c r="S97" s="16" t="s">
        <v>30</v>
      </c>
      <c r="T97" s="302"/>
    </row>
    <row r="98" spans="1:20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>
      <c r="A99" s="34" t="s">
        <v>56</v>
      </c>
    </row>
    <row r="100" spans="1:20">
      <c r="A100" s="303" t="s">
        <v>368</v>
      </c>
      <c r="B100" s="303"/>
      <c r="C100" s="303"/>
      <c r="D100" s="303"/>
      <c r="E100" s="303"/>
      <c r="F100" s="303"/>
      <c r="G100" s="303"/>
      <c r="H100" s="303"/>
      <c r="I100" s="303"/>
      <c r="J100" s="303"/>
      <c r="K100" s="303"/>
      <c r="L100" s="303"/>
      <c r="M100" s="303"/>
      <c r="N100" s="303"/>
      <c r="O100" s="303"/>
      <c r="P100" s="303"/>
      <c r="Q100" s="303"/>
      <c r="R100" s="303"/>
      <c r="S100" s="303"/>
      <c r="T100" s="303"/>
    </row>
    <row r="101" spans="1:20" ht="14.25" customHeight="1">
      <c r="A101" s="304" t="s">
        <v>17</v>
      </c>
      <c r="B101" s="305"/>
      <c r="C101" s="306"/>
      <c r="D101" s="304" t="s">
        <v>18</v>
      </c>
      <c r="E101" s="305"/>
      <c r="F101" s="306"/>
      <c r="G101" s="278" t="s">
        <v>19</v>
      </c>
      <c r="H101" s="292" t="s">
        <v>57</v>
      </c>
      <c r="I101" s="293"/>
      <c r="J101" s="293"/>
      <c r="K101" s="293"/>
      <c r="L101" s="293"/>
      <c r="M101" s="293"/>
      <c r="N101" s="293"/>
      <c r="O101" s="293"/>
      <c r="P101" s="293"/>
      <c r="Q101" s="294"/>
      <c r="R101" s="278" t="s">
        <v>1</v>
      </c>
      <c r="S101" s="278" t="s">
        <v>0</v>
      </c>
      <c r="T101" s="308" t="s">
        <v>21</v>
      </c>
    </row>
    <row r="102" spans="1:20">
      <c r="A102" s="275"/>
      <c r="B102" s="276"/>
      <c r="C102" s="277"/>
      <c r="D102" s="275"/>
      <c r="E102" s="276"/>
      <c r="F102" s="277"/>
      <c r="G102" s="279"/>
      <c r="H102" s="263" t="s">
        <v>381</v>
      </c>
      <c r="I102" s="263"/>
      <c r="J102" s="263"/>
      <c r="K102" s="263"/>
      <c r="L102" s="263"/>
      <c r="M102" s="263"/>
      <c r="N102" s="263" t="s">
        <v>58</v>
      </c>
      <c r="O102" s="263"/>
      <c r="P102" s="263"/>
      <c r="Q102" s="263"/>
      <c r="R102" s="279"/>
      <c r="S102" s="279"/>
      <c r="T102" s="309"/>
    </row>
    <row r="103" spans="1:20" ht="36" customHeight="1">
      <c r="A103" s="8">
        <v>0</v>
      </c>
      <c r="B103" s="9" t="s">
        <v>29</v>
      </c>
      <c r="C103" s="10">
        <v>0</v>
      </c>
      <c r="D103" s="8">
        <v>0</v>
      </c>
      <c r="E103" s="9" t="s">
        <v>29</v>
      </c>
      <c r="F103" s="10">
        <f>F10</f>
        <v>32.5</v>
      </c>
      <c r="G103" s="11">
        <f>TRUNC(((D103-A103)*1000)+(F103-C103),2)</f>
        <v>32.5</v>
      </c>
      <c r="H103" s="265">
        <v>360</v>
      </c>
      <c r="I103" s="265"/>
      <c r="J103" s="265"/>
      <c r="K103" s="265"/>
      <c r="L103" s="265"/>
      <c r="M103" s="265"/>
      <c r="N103" s="265">
        <v>360</v>
      </c>
      <c r="O103" s="265"/>
      <c r="P103" s="265"/>
      <c r="Q103" s="265"/>
      <c r="R103" s="13">
        <f>N103</f>
        <v>360</v>
      </c>
      <c r="S103" s="7" t="s">
        <v>30</v>
      </c>
      <c r="T103" s="324" t="s">
        <v>275</v>
      </c>
    </row>
    <row r="104" spans="1:20" ht="30.6" customHeight="1">
      <c r="A104" s="268" t="str">
        <f>"Subtotal item " &amp;A99</f>
        <v>Subtotal item 2.05</v>
      </c>
      <c r="B104" s="269"/>
      <c r="C104" s="269"/>
      <c r="D104" s="269"/>
      <c r="E104" s="269"/>
      <c r="F104" s="269"/>
      <c r="G104" s="269"/>
      <c r="H104" s="269"/>
      <c r="I104" s="269"/>
      <c r="J104" s="269"/>
      <c r="K104" s="269"/>
      <c r="L104" s="269"/>
      <c r="M104" s="269"/>
      <c r="N104" s="269"/>
      <c r="O104" s="269"/>
      <c r="P104" s="269"/>
      <c r="Q104" s="295"/>
      <c r="R104" s="15">
        <f>TRUNC(SUM(R103:R103),2)</f>
        <v>360</v>
      </c>
      <c r="S104" s="16" t="s">
        <v>30</v>
      </c>
      <c r="T104" s="325"/>
    </row>
    <row r="105" spans="1:20" s="37" customFormat="1">
      <c r="A105" s="38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40"/>
      <c r="S105" s="41"/>
    </row>
    <row r="106" spans="1:20">
      <c r="A106" s="34" t="s">
        <v>264</v>
      </c>
    </row>
    <row r="107" spans="1:20">
      <c r="A107" s="303" t="s">
        <v>8</v>
      </c>
      <c r="B107" s="303"/>
      <c r="C107" s="303"/>
      <c r="D107" s="303"/>
      <c r="E107" s="303"/>
      <c r="F107" s="303"/>
      <c r="G107" s="303"/>
      <c r="H107" s="303"/>
      <c r="I107" s="303"/>
      <c r="J107" s="303"/>
      <c r="K107" s="303"/>
      <c r="L107" s="303"/>
      <c r="M107" s="303"/>
      <c r="N107" s="303"/>
      <c r="O107" s="303"/>
      <c r="P107" s="303"/>
      <c r="Q107" s="303"/>
      <c r="R107" s="303"/>
      <c r="S107" s="303"/>
      <c r="T107" s="303"/>
    </row>
    <row r="108" spans="1:20" ht="14.25" customHeight="1">
      <c r="A108" s="304" t="s">
        <v>17</v>
      </c>
      <c r="B108" s="305"/>
      <c r="C108" s="306"/>
      <c r="D108" s="304" t="s">
        <v>18</v>
      </c>
      <c r="E108" s="305"/>
      <c r="F108" s="306"/>
      <c r="G108" s="278" t="s">
        <v>19</v>
      </c>
      <c r="H108" s="292" t="s">
        <v>107</v>
      </c>
      <c r="I108" s="293"/>
      <c r="J108" s="293"/>
      <c r="K108" s="293"/>
      <c r="L108" s="293"/>
      <c r="M108" s="293"/>
      <c r="N108" s="293"/>
      <c r="O108" s="293"/>
      <c r="P108" s="293"/>
      <c r="Q108" s="294"/>
      <c r="R108" s="278" t="s">
        <v>1</v>
      </c>
      <c r="S108" s="278" t="s">
        <v>0</v>
      </c>
      <c r="T108" s="308" t="s">
        <v>21</v>
      </c>
    </row>
    <row r="109" spans="1:20">
      <c r="A109" s="275"/>
      <c r="B109" s="276"/>
      <c r="C109" s="277"/>
      <c r="D109" s="275"/>
      <c r="E109" s="276"/>
      <c r="F109" s="277"/>
      <c r="G109" s="279"/>
      <c r="H109" s="298" t="s">
        <v>60</v>
      </c>
      <c r="I109" s="323"/>
      <c r="J109" s="323"/>
      <c r="K109" s="323"/>
      <c r="L109" s="323"/>
      <c r="M109" s="263" t="s">
        <v>61</v>
      </c>
      <c r="N109" s="263"/>
      <c r="O109" s="263"/>
      <c r="P109" s="263"/>
      <c r="Q109" s="263"/>
      <c r="R109" s="279"/>
      <c r="S109" s="279"/>
      <c r="T109" s="309"/>
    </row>
    <row r="110" spans="1:20">
      <c r="A110" s="8">
        <v>0</v>
      </c>
      <c r="B110" s="9" t="s">
        <v>29</v>
      </c>
      <c r="C110" s="10">
        <v>0</v>
      </c>
      <c r="D110" s="8">
        <v>0</v>
      </c>
      <c r="E110" s="9" t="s">
        <v>29</v>
      </c>
      <c r="F110" s="10">
        <f>F10</f>
        <v>32.5</v>
      </c>
      <c r="G110" s="11">
        <f>TRUNC(((D110-A110)*1000)+(F110-C110),2)</f>
        <v>32.5</v>
      </c>
      <c r="H110" s="296">
        <f>G110</f>
        <v>32.5</v>
      </c>
      <c r="I110" s="289"/>
      <c r="J110" s="289"/>
      <c r="K110" s="289"/>
      <c r="L110" s="289"/>
      <c r="M110" s="265">
        <v>32.5</v>
      </c>
      <c r="N110" s="265"/>
      <c r="O110" s="265"/>
      <c r="P110" s="265"/>
      <c r="Q110" s="265"/>
      <c r="R110" s="13">
        <f>M110</f>
        <v>32.5</v>
      </c>
      <c r="S110" s="7" t="s">
        <v>30</v>
      </c>
      <c r="T110" s="301" t="s">
        <v>62</v>
      </c>
    </row>
    <row r="111" spans="1:20">
      <c r="A111" s="268" t="str">
        <f>"Subtotal item " &amp;A106</f>
        <v>Subtotal item 2.04</v>
      </c>
      <c r="B111" s="269"/>
      <c r="C111" s="269"/>
      <c r="D111" s="269"/>
      <c r="E111" s="269"/>
      <c r="F111" s="269"/>
      <c r="G111" s="269"/>
      <c r="H111" s="269"/>
      <c r="I111" s="269"/>
      <c r="J111" s="269"/>
      <c r="K111" s="269"/>
      <c r="L111" s="269"/>
      <c r="M111" s="269"/>
      <c r="N111" s="269"/>
      <c r="O111" s="269"/>
      <c r="P111" s="269"/>
      <c r="Q111" s="295"/>
      <c r="R111" s="15">
        <f>TRUNC(SUM(R110:R110),2)</f>
        <v>32.5</v>
      </c>
      <c r="S111" s="16" t="s">
        <v>30</v>
      </c>
      <c r="T111" s="302"/>
    </row>
    <row r="112" spans="1:20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>
      <c r="A113" s="34" t="s">
        <v>56</v>
      </c>
    </row>
    <row r="114" spans="1:20" ht="14.25" customHeight="1">
      <c r="A114" s="303" t="s">
        <v>9</v>
      </c>
      <c r="B114" s="303"/>
      <c r="C114" s="303"/>
      <c r="D114" s="303"/>
      <c r="E114" s="303"/>
      <c r="F114" s="303"/>
      <c r="G114" s="303"/>
      <c r="H114" s="303"/>
      <c r="I114" s="303"/>
      <c r="J114" s="303"/>
      <c r="K114" s="303"/>
      <c r="L114" s="303"/>
      <c r="M114" s="303"/>
      <c r="N114" s="303"/>
      <c r="O114" s="303"/>
      <c r="P114" s="303"/>
      <c r="Q114" s="303"/>
      <c r="R114" s="303"/>
      <c r="S114" s="303"/>
      <c r="T114" s="303"/>
    </row>
    <row r="115" spans="1:20" ht="14.25" customHeight="1">
      <c r="A115" s="313" t="s">
        <v>17</v>
      </c>
      <c r="B115" s="314"/>
      <c r="C115" s="315"/>
      <c r="D115" s="313" t="s">
        <v>18</v>
      </c>
      <c r="E115" s="314"/>
      <c r="F115" s="315"/>
      <c r="G115" s="319" t="s">
        <v>19</v>
      </c>
      <c r="H115" s="280" t="s">
        <v>20</v>
      </c>
      <c r="I115" s="281"/>
      <c r="J115" s="281"/>
      <c r="K115" s="281"/>
      <c r="L115" s="281"/>
      <c r="M115" s="281"/>
      <c r="N115" s="281"/>
      <c r="O115" s="281"/>
      <c r="P115" s="281"/>
      <c r="Q115" s="282"/>
      <c r="R115" s="278" t="s">
        <v>1</v>
      </c>
      <c r="S115" s="278" t="s">
        <v>0</v>
      </c>
      <c r="T115" s="308" t="s">
        <v>21</v>
      </c>
    </row>
    <row r="116" spans="1:20">
      <c r="A116" s="316"/>
      <c r="B116" s="317"/>
      <c r="C116" s="318"/>
      <c r="D116" s="316"/>
      <c r="E116" s="317"/>
      <c r="F116" s="318"/>
      <c r="G116" s="320"/>
      <c r="H116" s="46" t="s">
        <v>22</v>
      </c>
      <c r="I116" s="46" t="s">
        <v>23</v>
      </c>
      <c r="J116" s="46" t="s">
        <v>24</v>
      </c>
      <c r="K116" s="48" t="s">
        <v>25</v>
      </c>
      <c r="L116" s="70" t="s">
        <v>26</v>
      </c>
      <c r="M116" s="16"/>
      <c r="N116" s="16"/>
      <c r="O116" s="16"/>
      <c r="P116" s="16"/>
      <c r="Q116" s="16"/>
      <c r="R116" s="279"/>
      <c r="S116" s="279"/>
      <c r="T116" s="309"/>
    </row>
    <row r="117" spans="1:20">
      <c r="A117" s="26">
        <v>0</v>
      </c>
      <c r="B117" s="27" t="s">
        <v>29</v>
      </c>
      <c r="C117" s="28">
        <v>0</v>
      </c>
      <c r="D117" s="26">
        <v>0</v>
      </c>
      <c r="E117" s="27" t="s">
        <v>29</v>
      </c>
      <c r="F117" s="28">
        <f>F10</f>
        <v>32.5</v>
      </c>
      <c r="G117" s="29">
        <f>TRUNC(((D117-A117)*1000)+(F117-C117),2)</f>
        <v>32.5</v>
      </c>
      <c r="H117" s="220">
        <v>6</v>
      </c>
      <c r="I117" s="220">
        <v>12</v>
      </c>
      <c r="J117" s="220">
        <v>6</v>
      </c>
      <c r="K117" s="220">
        <v>8.5</v>
      </c>
      <c r="L117" s="71"/>
      <c r="M117" s="22"/>
      <c r="N117" s="22"/>
      <c r="O117" s="12"/>
      <c r="P117" s="12"/>
      <c r="Q117" s="12"/>
      <c r="R117" s="13">
        <f>G117</f>
        <v>32.5</v>
      </c>
      <c r="S117" s="7" t="s">
        <v>30</v>
      </c>
      <c r="T117" s="301" t="s">
        <v>63</v>
      </c>
    </row>
    <row r="118" spans="1:20">
      <c r="A118" s="268" t="str">
        <f>"Subtotal item " &amp;A113</f>
        <v>Subtotal item 2.05</v>
      </c>
      <c r="B118" s="269"/>
      <c r="C118" s="269"/>
      <c r="D118" s="269"/>
      <c r="E118" s="269"/>
      <c r="F118" s="269"/>
      <c r="G118" s="269"/>
      <c r="H118" s="269"/>
      <c r="I118" s="269"/>
      <c r="J118" s="269"/>
      <c r="K118" s="269"/>
      <c r="L118" s="269"/>
      <c r="M118" s="269"/>
      <c r="N118" s="269"/>
      <c r="O118" s="269"/>
      <c r="P118" s="269"/>
      <c r="Q118" s="295"/>
      <c r="R118" s="15">
        <f>TRUNC(SUM(R117:R117),2)</f>
        <v>32.5</v>
      </c>
      <c r="S118" s="16" t="s">
        <v>30</v>
      </c>
      <c r="T118" s="302"/>
    </row>
    <row r="119" spans="1:20" s="37" customFormat="1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40"/>
      <c r="S119" s="41"/>
      <c r="T119" s="51"/>
    </row>
    <row r="120" spans="1:20" s="45" customFormat="1" hidden="1">
      <c r="A120" s="34" t="s">
        <v>109</v>
      </c>
    </row>
    <row r="121" spans="1:20" s="45" customFormat="1" hidden="1">
      <c r="A121" s="303" t="s">
        <v>110</v>
      </c>
      <c r="B121" s="303"/>
      <c r="C121" s="303"/>
      <c r="D121" s="303"/>
      <c r="E121" s="303"/>
      <c r="F121" s="303"/>
      <c r="G121" s="303"/>
      <c r="H121" s="303"/>
      <c r="I121" s="303"/>
      <c r="J121" s="303"/>
      <c r="K121" s="303"/>
      <c r="L121" s="303"/>
      <c r="M121" s="303"/>
      <c r="N121" s="303"/>
      <c r="O121" s="303"/>
      <c r="P121" s="303"/>
      <c r="Q121" s="303"/>
      <c r="R121" s="303"/>
      <c r="S121" s="303"/>
      <c r="T121" s="303"/>
    </row>
    <row r="122" spans="1:20" s="45" customFormat="1" hidden="1">
      <c r="A122" s="313" t="s">
        <v>17</v>
      </c>
      <c r="B122" s="314"/>
      <c r="C122" s="315"/>
      <c r="D122" s="313" t="s">
        <v>18</v>
      </c>
      <c r="E122" s="314"/>
      <c r="F122" s="315"/>
      <c r="G122" s="319" t="s">
        <v>19</v>
      </c>
      <c r="H122" s="280" t="s">
        <v>20</v>
      </c>
      <c r="I122" s="281"/>
      <c r="J122" s="281"/>
      <c r="K122" s="281"/>
      <c r="L122" s="281"/>
      <c r="M122" s="281"/>
      <c r="N122" s="281"/>
      <c r="O122" s="281"/>
      <c r="P122" s="281"/>
      <c r="Q122" s="282"/>
      <c r="R122" s="278" t="s">
        <v>1</v>
      </c>
      <c r="S122" s="278" t="s">
        <v>0</v>
      </c>
      <c r="T122" s="308" t="s">
        <v>21</v>
      </c>
    </row>
    <row r="123" spans="1:20" s="45" customFormat="1" hidden="1">
      <c r="A123" s="316"/>
      <c r="B123" s="317"/>
      <c r="C123" s="318"/>
      <c r="D123" s="316"/>
      <c r="E123" s="317"/>
      <c r="F123" s="318"/>
      <c r="G123" s="320"/>
      <c r="H123" s="48" t="s">
        <v>22</v>
      </c>
      <c r="I123" s="48" t="s">
        <v>23</v>
      </c>
      <c r="J123" s="48" t="s">
        <v>24</v>
      </c>
      <c r="K123" s="48" t="s">
        <v>25</v>
      </c>
      <c r="L123" s="70" t="s">
        <v>26</v>
      </c>
      <c r="M123" s="16"/>
      <c r="N123" s="16"/>
      <c r="O123" s="16"/>
      <c r="P123" s="16"/>
      <c r="Q123" s="16"/>
      <c r="R123" s="279"/>
      <c r="S123" s="279"/>
      <c r="T123" s="309"/>
    </row>
    <row r="124" spans="1:20" s="45" customFormat="1" hidden="1">
      <c r="A124" s="26">
        <v>0</v>
      </c>
      <c r="B124" s="27" t="s">
        <v>29</v>
      </c>
      <c r="C124" s="28">
        <v>0</v>
      </c>
      <c r="D124" s="26">
        <v>0</v>
      </c>
      <c r="E124" s="27" t="s">
        <v>29</v>
      </c>
      <c r="F124" s="28">
        <v>5</v>
      </c>
      <c r="G124" s="29">
        <f>TRUNC(((D124-A124)*1000)+(F124-C124),2)</f>
        <v>5</v>
      </c>
      <c r="H124" s="49">
        <v>0</v>
      </c>
      <c r="I124" s="49"/>
      <c r="J124" s="49"/>
      <c r="K124" s="49"/>
      <c r="L124" s="71"/>
      <c r="M124" s="22"/>
      <c r="N124" s="22"/>
      <c r="O124" s="49"/>
      <c r="P124" s="49"/>
      <c r="Q124" s="49"/>
      <c r="R124" s="13">
        <v>0</v>
      </c>
      <c r="S124" s="48" t="s">
        <v>30</v>
      </c>
      <c r="T124" s="301" t="s">
        <v>111</v>
      </c>
    </row>
    <row r="125" spans="1:20" s="45" customFormat="1" ht="23.25" hidden="1" customHeight="1">
      <c r="A125" s="268" t="str">
        <f>"Subtotal item " &amp;A120</f>
        <v>Subtotal item 2.09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  <c r="P125" s="269"/>
      <c r="Q125" s="295"/>
      <c r="R125" s="15">
        <f>TRUNC(SUM(R124:R124),2)</f>
        <v>0</v>
      </c>
      <c r="S125" s="16" t="s">
        <v>30</v>
      </c>
      <c r="T125" s="302"/>
    </row>
    <row r="126" spans="1:20" ht="15" hidden="1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</row>
    <row r="127" spans="1:20" s="35" customFormat="1" ht="10.5" hidden="1" customHeight="1"/>
    <row r="128" spans="1:20" ht="14.25" hidden="1" customHeight="1">
      <c r="A128" s="34" t="s">
        <v>64</v>
      </c>
    </row>
    <row r="129" spans="1:20" ht="14.25" hidden="1" customHeight="1">
      <c r="A129" s="303" t="s">
        <v>65</v>
      </c>
      <c r="B129" s="303"/>
      <c r="C129" s="303"/>
      <c r="D129" s="303"/>
      <c r="E129" s="303"/>
      <c r="F129" s="303"/>
      <c r="G129" s="303"/>
      <c r="H129" s="303"/>
      <c r="I129" s="303"/>
      <c r="J129" s="303"/>
      <c r="K129" s="303"/>
      <c r="L129" s="303"/>
      <c r="M129" s="303"/>
      <c r="N129" s="303"/>
      <c r="O129" s="303"/>
      <c r="P129" s="303"/>
      <c r="Q129" s="303"/>
      <c r="R129" s="303"/>
      <c r="S129" s="303"/>
      <c r="T129" s="303"/>
    </row>
    <row r="130" spans="1:20" ht="14.25" hidden="1" customHeight="1">
      <c r="A130" s="304" t="s">
        <v>17</v>
      </c>
      <c r="B130" s="305"/>
      <c r="C130" s="306"/>
      <c r="D130" s="304" t="s">
        <v>18</v>
      </c>
      <c r="E130" s="305"/>
      <c r="F130" s="306"/>
      <c r="G130" s="278" t="s">
        <v>19</v>
      </c>
      <c r="H130" s="307" t="s">
        <v>57</v>
      </c>
      <c r="I130" s="307"/>
      <c r="J130" s="307"/>
      <c r="K130" s="307"/>
      <c r="L130" s="307"/>
      <c r="M130" s="307"/>
      <c r="N130" s="307"/>
      <c r="O130" s="307"/>
      <c r="P130" s="307"/>
      <c r="Q130" s="307"/>
      <c r="R130" s="278" t="s">
        <v>1</v>
      </c>
      <c r="S130" s="278" t="s">
        <v>0</v>
      </c>
      <c r="T130" s="308" t="s">
        <v>21</v>
      </c>
    </row>
    <row r="131" spans="1:20" hidden="1">
      <c r="A131" s="275"/>
      <c r="B131" s="276"/>
      <c r="C131" s="277"/>
      <c r="D131" s="275"/>
      <c r="E131" s="276"/>
      <c r="F131" s="277"/>
      <c r="G131" s="279"/>
      <c r="H131" s="263" t="s">
        <v>66</v>
      </c>
      <c r="I131" s="263"/>
      <c r="J131" s="263"/>
      <c r="K131" s="263"/>
      <c r="L131" s="263"/>
      <c r="M131" s="263" t="s">
        <v>67</v>
      </c>
      <c r="N131" s="263"/>
      <c r="O131" s="263"/>
      <c r="P131" s="263"/>
      <c r="Q131" s="263"/>
      <c r="R131" s="279"/>
      <c r="S131" s="279"/>
      <c r="T131" s="309"/>
    </row>
    <row r="132" spans="1:20" ht="34.5" hidden="1" customHeight="1">
      <c r="A132" s="8">
        <v>0</v>
      </c>
      <c r="B132" s="9" t="s">
        <v>29</v>
      </c>
      <c r="C132" s="10">
        <v>0</v>
      </c>
      <c r="D132" s="8">
        <v>0</v>
      </c>
      <c r="E132" s="9" t="s">
        <v>29</v>
      </c>
      <c r="F132" s="10">
        <f>F10</f>
        <v>32.5</v>
      </c>
      <c r="G132" s="11">
        <f>TRUNC(((D132-A132)*1000)+(F132-C132),2)</f>
        <v>32.5</v>
      </c>
      <c r="H132" s="265">
        <v>0</v>
      </c>
      <c r="I132" s="265"/>
      <c r="J132" s="265"/>
      <c r="K132" s="265"/>
      <c r="L132" s="265"/>
      <c r="M132" s="265">
        <v>0</v>
      </c>
      <c r="N132" s="265"/>
      <c r="O132" s="265"/>
      <c r="P132" s="265"/>
      <c r="Q132" s="265"/>
      <c r="R132" s="13">
        <f>H132-M132</f>
        <v>0</v>
      </c>
      <c r="S132" s="7" t="s">
        <v>30</v>
      </c>
      <c r="T132" s="301" t="s">
        <v>68</v>
      </c>
    </row>
    <row r="133" spans="1:20" ht="12.75" hidden="1" customHeight="1">
      <c r="A133" s="268" t="str">
        <f>"Subtotal item " &amp;A128</f>
        <v>Subtotal item 3.1</v>
      </c>
      <c r="B133" s="269"/>
      <c r="C133" s="269"/>
      <c r="D133" s="269"/>
      <c r="E133" s="269"/>
      <c r="F133" s="269"/>
      <c r="G133" s="269"/>
      <c r="H133" s="269"/>
      <c r="I133" s="269"/>
      <c r="J133" s="269"/>
      <c r="K133" s="269"/>
      <c r="L133" s="269"/>
      <c r="M133" s="269"/>
      <c r="N133" s="269"/>
      <c r="O133" s="269"/>
      <c r="P133" s="36"/>
      <c r="Q133" s="36"/>
      <c r="R133" s="15">
        <f>TRUNC(SUM(R132:R132),2)</f>
        <v>0</v>
      </c>
      <c r="S133" s="16" t="s">
        <v>30</v>
      </c>
      <c r="T133" s="302"/>
    </row>
    <row r="134" spans="1:20" hidden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</row>
    <row r="135" spans="1:20" hidden="1">
      <c r="A135" s="34" t="s">
        <v>69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 ht="14.25" hidden="1" customHeight="1">
      <c r="A136" s="312" t="str">
        <f>'[32]ORÇAMENTO NÃO DESONERADO'!D37</f>
        <v>MONTAGEM DE VIGAMENTO ARMADO</v>
      </c>
      <c r="B136" s="312"/>
      <c r="C136" s="312"/>
      <c r="D136" s="312"/>
      <c r="E136" s="312"/>
      <c r="F136" s="312"/>
      <c r="G136" s="312"/>
      <c r="H136" s="312"/>
      <c r="I136" s="312"/>
      <c r="J136" s="312"/>
      <c r="K136" s="312"/>
      <c r="L136" s="312"/>
      <c r="M136" s="312"/>
      <c r="N136" s="312"/>
      <c r="O136" s="312"/>
      <c r="P136" s="312"/>
      <c r="Q136" s="312"/>
      <c r="R136" s="312"/>
      <c r="S136" s="312"/>
      <c r="T136" s="312"/>
    </row>
    <row r="137" spans="1:20" ht="14.25" hidden="1" customHeight="1">
      <c r="A137" s="313" t="s">
        <v>17</v>
      </c>
      <c r="B137" s="314"/>
      <c r="C137" s="315"/>
      <c r="D137" s="313" t="s">
        <v>18</v>
      </c>
      <c r="E137" s="314"/>
      <c r="F137" s="315"/>
      <c r="G137" s="319" t="s">
        <v>19</v>
      </c>
      <c r="H137" s="307" t="s">
        <v>59</v>
      </c>
      <c r="I137" s="307"/>
      <c r="J137" s="307"/>
      <c r="K137" s="307"/>
      <c r="L137" s="307"/>
      <c r="M137" s="307"/>
      <c r="N137" s="307"/>
      <c r="O137" s="307"/>
      <c r="P137" s="307"/>
      <c r="Q137" s="307"/>
      <c r="R137" s="319" t="s">
        <v>1</v>
      </c>
      <c r="S137" s="319" t="s">
        <v>0</v>
      </c>
      <c r="T137" s="321" t="s">
        <v>21</v>
      </c>
    </row>
    <row r="138" spans="1:20" hidden="1">
      <c r="A138" s="316"/>
      <c r="B138" s="317"/>
      <c r="C138" s="318"/>
      <c r="D138" s="316"/>
      <c r="E138" s="317"/>
      <c r="F138" s="318"/>
      <c r="G138" s="320"/>
      <c r="H138" s="263" t="s">
        <v>66</v>
      </c>
      <c r="I138" s="263"/>
      <c r="J138" s="263"/>
      <c r="K138" s="263"/>
      <c r="L138" s="263"/>
      <c r="M138" s="263" t="s">
        <v>70</v>
      </c>
      <c r="N138" s="263"/>
      <c r="O138" s="263"/>
      <c r="P138" s="263"/>
      <c r="Q138" s="263"/>
      <c r="R138" s="320"/>
      <c r="S138" s="320"/>
      <c r="T138" s="322"/>
    </row>
    <row r="139" spans="1:20" ht="24" hidden="1" customHeight="1">
      <c r="A139" s="26">
        <v>0</v>
      </c>
      <c r="B139" s="27" t="s">
        <v>29</v>
      </c>
      <c r="C139" s="28">
        <v>0</v>
      </c>
      <c r="D139" s="26">
        <v>0</v>
      </c>
      <c r="E139" s="27" t="s">
        <v>29</v>
      </c>
      <c r="F139" s="28">
        <f>F10</f>
        <v>32.5</v>
      </c>
      <c r="G139" s="29">
        <f>TRUNC(((D139-A139)*1000)+(F139-C139),2)</f>
        <v>32.5</v>
      </c>
      <c r="H139" s="265">
        <f>R26</f>
        <v>6</v>
      </c>
      <c r="I139" s="265"/>
      <c r="J139" s="265"/>
      <c r="K139" s="265"/>
      <c r="L139" s="265"/>
      <c r="M139" s="265" t="e">
        <f>#REF!</f>
        <v>#REF!</v>
      </c>
      <c r="N139" s="265"/>
      <c r="O139" s="265"/>
      <c r="P139" s="265"/>
      <c r="Q139" s="265"/>
      <c r="R139" s="30" t="e">
        <f>H139-M139</f>
        <v>#REF!</v>
      </c>
      <c r="S139" s="31" t="s">
        <v>30</v>
      </c>
      <c r="T139" s="310" t="s">
        <v>71</v>
      </c>
    </row>
    <row r="140" spans="1:20" ht="24" hidden="1" customHeight="1">
      <c r="A140" s="268" t="str">
        <f>"Subtotal item " &amp;A135</f>
        <v>Subtotal item 3.2</v>
      </c>
      <c r="B140" s="269"/>
      <c r="C140" s="269"/>
      <c r="D140" s="269"/>
      <c r="E140" s="269"/>
      <c r="F140" s="269"/>
      <c r="G140" s="269"/>
      <c r="H140" s="269"/>
      <c r="I140" s="269"/>
      <c r="J140" s="269"/>
      <c r="K140" s="269"/>
      <c r="L140" s="269"/>
      <c r="M140" s="269"/>
      <c r="N140" s="269"/>
      <c r="O140" s="269"/>
      <c r="P140" s="36"/>
      <c r="Q140" s="36"/>
      <c r="R140" s="43" t="e">
        <f>TRUNC(SUM(R139:R139),2)</f>
        <v>#REF!</v>
      </c>
      <c r="S140" s="33" t="s">
        <v>30</v>
      </c>
      <c r="T140" s="311"/>
    </row>
    <row r="141" spans="1:20" hidden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</row>
    <row r="142" spans="1:20" hidden="1">
      <c r="A142" s="34" t="s">
        <v>72</v>
      </c>
    </row>
    <row r="143" spans="1:20" ht="14.25" hidden="1" customHeight="1">
      <c r="A143" s="303" t="s">
        <v>73</v>
      </c>
      <c r="B143" s="303"/>
      <c r="C143" s="303"/>
      <c r="D143" s="303"/>
      <c r="E143" s="303"/>
      <c r="F143" s="303"/>
      <c r="G143" s="303"/>
      <c r="H143" s="303"/>
      <c r="I143" s="303"/>
      <c r="J143" s="303"/>
      <c r="K143" s="303"/>
      <c r="L143" s="303"/>
      <c r="M143" s="303"/>
      <c r="N143" s="303"/>
      <c r="O143" s="303"/>
      <c r="P143" s="303"/>
      <c r="Q143" s="303"/>
      <c r="R143" s="303"/>
      <c r="S143" s="303"/>
      <c r="T143" s="303"/>
    </row>
    <row r="144" spans="1:20" ht="14.25" hidden="1" customHeight="1">
      <c r="A144" s="304" t="s">
        <v>17</v>
      </c>
      <c r="B144" s="305"/>
      <c r="C144" s="306"/>
      <c r="D144" s="304" t="s">
        <v>18</v>
      </c>
      <c r="E144" s="305"/>
      <c r="F144" s="306"/>
      <c r="G144" s="278" t="s">
        <v>19</v>
      </c>
      <c r="H144" s="292" t="s">
        <v>53</v>
      </c>
      <c r="I144" s="293"/>
      <c r="J144" s="293"/>
      <c r="K144" s="293"/>
      <c r="L144" s="293"/>
      <c r="M144" s="293"/>
      <c r="N144" s="293"/>
      <c r="O144" s="293"/>
      <c r="P144" s="293"/>
      <c r="Q144" s="294"/>
      <c r="R144" s="278" t="s">
        <v>1</v>
      </c>
      <c r="S144" s="278" t="s">
        <v>0</v>
      </c>
      <c r="T144" s="308" t="s">
        <v>21</v>
      </c>
    </row>
    <row r="145" spans="1:20" hidden="1">
      <c r="A145" s="275"/>
      <c r="B145" s="276"/>
      <c r="C145" s="277"/>
      <c r="D145" s="275"/>
      <c r="E145" s="276"/>
      <c r="F145" s="277"/>
      <c r="G145" s="279"/>
      <c r="H145" s="263" t="s">
        <v>74</v>
      </c>
      <c r="I145" s="263"/>
      <c r="J145" s="263"/>
      <c r="K145" s="263"/>
      <c r="L145" s="263"/>
      <c r="M145" s="263" t="s">
        <v>75</v>
      </c>
      <c r="N145" s="263"/>
      <c r="O145" s="263"/>
      <c r="P145" s="263"/>
      <c r="Q145" s="263"/>
      <c r="R145" s="279"/>
      <c r="S145" s="279"/>
      <c r="T145" s="309"/>
    </row>
    <row r="146" spans="1:20" ht="33" hidden="1" customHeight="1">
      <c r="A146" s="8">
        <v>0</v>
      </c>
      <c r="B146" s="9" t="s">
        <v>29</v>
      </c>
      <c r="C146" s="10">
        <v>0</v>
      </c>
      <c r="D146" s="8">
        <v>0</v>
      </c>
      <c r="E146" s="9" t="s">
        <v>29</v>
      </c>
      <c r="F146" s="10">
        <f>F10</f>
        <v>32.5</v>
      </c>
      <c r="G146" s="11">
        <f>TRUNC(((D146-A146)*1000)+(F146-C146),2)</f>
        <v>32.5</v>
      </c>
      <c r="H146" s="265">
        <f>R18</f>
        <v>32.5</v>
      </c>
      <c r="I146" s="265"/>
      <c r="J146" s="265"/>
      <c r="K146" s="265"/>
      <c r="L146" s="265"/>
      <c r="M146" s="265">
        <f>R97</f>
        <v>32.5</v>
      </c>
      <c r="N146" s="265"/>
      <c r="O146" s="265"/>
      <c r="P146" s="265"/>
      <c r="Q146" s="265"/>
      <c r="R146" s="13">
        <f>TRUNC(H146-M146)</f>
        <v>0</v>
      </c>
      <c r="S146" s="7" t="s">
        <v>30</v>
      </c>
      <c r="T146" s="301" t="s">
        <v>76</v>
      </c>
    </row>
    <row r="147" spans="1:20" ht="18.75" hidden="1" customHeight="1">
      <c r="A147" s="268" t="str">
        <f>"Subtotal item " &amp;A142</f>
        <v>Subtotal item 3.3</v>
      </c>
      <c r="B147" s="269"/>
      <c r="C147" s="269"/>
      <c r="D147" s="269"/>
      <c r="E147" s="269"/>
      <c r="F147" s="269"/>
      <c r="G147" s="269"/>
      <c r="H147" s="269"/>
      <c r="I147" s="269"/>
      <c r="J147" s="269"/>
      <c r="K147" s="269"/>
      <c r="L147" s="269"/>
      <c r="M147" s="269"/>
      <c r="N147" s="269"/>
      <c r="O147" s="269"/>
      <c r="P147" s="36"/>
      <c r="Q147" s="36"/>
      <c r="R147" s="15">
        <f>TRUNC(SUM(R146:R146),2)</f>
        <v>0</v>
      </c>
      <c r="S147" s="16" t="s">
        <v>30</v>
      </c>
      <c r="T147" s="302"/>
    </row>
    <row r="148" spans="1:20" hidden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</row>
    <row r="149" spans="1:20" hidden="1">
      <c r="A149" s="34" t="s">
        <v>77</v>
      </c>
    </row>
    <row r="150" spans="1:20" ht="14.25" hidden="1" customHeight="1">
      <c r="A150" s="303" t="s">
        <v>78</v>
      </c>
      <c r="B150" s="303"/>
      <c r="C150" s="303"/>
      <c r="D150" s="303"/>
      <c r="E150" s="303"/>
      <c r="F150" s="303"/>
      <c r="G150" s="303"/>
      <c r="H150" s="303"/>
      <c r="I150" s="303"/>
      <c r="J150" s="303"/>
      <c r="K150" s="303"/>
      <c r="L150" s="303"/>
      <c r="M150" s="303"/>
      <c r="N150" s="303"/>
      <c r="O150" s="303"/>
      <c r="P150" s="303"/>
      <c r="Q150" s="303"/>
      <c r="R150" s="303"/>
      <c r="S150" s="303"/>
      <c r="T150" s="303"/>
    </row>
    <row r="151" spans="1:20" ht="14.25" hidden="1" customHeight="1">
      <c r="A151" s="304" t="s">
        <v>17</v>
      </c>
      <c r="B151" s="305"/>
      <c r="C151" s="306"/>
      <c r="D151" s="304" t="s">
        <v>18</v>
      </c>
      <c r="E151" s="305"/>
      <c r="F151" s="306"/>
      <c r="G151" s="278" t="s">
        <v>19</v>
      </c>
      <c r="H151" s="292" t="s">
        <v>79</v>
      </c>
      <c r="I151" s="293"/>
      <c r="J151" s="293"/>
      <c r="K151" s="293"/>
      <c r="L151" s="293"/>
      <c r="M151" s="293"/>
      <c r="N151" s="293"/>
      <c r="O151" s="293"/>
      <c r="P151" s="293"/>
      <c r="Q151" s="294"/>
      <c r="R151" s="278" t="s">
        <v>1</v>
      </c>
      <c r="S151" s="278" t="s">
        <v>0</v>
      </c>
      <c r="T151" s="308" t="s">
        <v>21</v>
      </c>
    </row>
    <row r="152" spans="1:20" hidden="1">
      <c r="A152" s="275"/>
      <c r="B152" s="276"/>
      <c r="C152" s="277"/>
      <c r="D152" s="275"/>
      <c r="E152" s="276"/>
      <c r="F152" s="277"/>
      <c r="G152" s="279"/>
      <c r="H152" s="263" t="s">
        <v>80</v>
      </c>
      <c r="I152" s="263"/>
      <c r="J152" s="263"/>
      <c r="K152" s="263"/>
      <c r="L152" s="263"/>
      <c r="M152" s="263" t="s">
        <v>81</v>
      </c>
      <c r="N152" s="263"/>
      <c r="O152" s="263"/>
      <c r="P152" s="263"/>
      <c r="Q152" s="263"/>
      <c r="R152" s="279"/>
      <c r="S152" s="279"/>
      <c r="T152" s="309"/>
    </row>
    <row r="153" spans="1:20" ht="25.5" hidden="1" customHeight="1">
      <c r="A153" s="8">
        <v>0</v>
      </c>
      <c r="B153" s="9" t="s">
        <v>29</v>
      </c>
      <c r="C153" s="10">
        <v>0</v>
      </c>
      <c r="D153" s="8">
        <v>0</v>
      </c>
      <c r="E153" s="9" t="s">
        <v>29</v>
      </c>
      <c r="F153" s="10">
        <f>F10</f>
        <v>32.5</v>
      </c>
      <c r="G153" s="11">
        <f>TRUNC(((D153-A153)*1000)+(F153-C153),2)</f>
        <v>32.5</v>
      </c>
      <c r="H153" s="265">
        <f>R53</f>
        <v>32.5</v>
      </c>
      <c r="I153" s="265"/>
      <c r="J153" s="265"/>
      <c r="K153" s="265"/>
      <c r="L153" s="265"/>
      <c r="M153" s="265">
        <f>R111</f>
        <v>32.5</v>
      </c>
      <c r="N153" s="265"/>
      <c r="O153" s="265"/>
      <c r="P153" s="265"/>
      <c r="Q153" s="265"/>
      <c r="R153" s="13">
        <f>TRUNC(H153-M153)</f>
        <v>0</v>
      </c>
      <c r="S153" s="7" t="s">
        <v>30</v>
      </c>
      <c r="T153" s="301" t="s">
        <v>82</v>
      </c>
    </row>
    <row r="154" spans="1:20" ht="32.4" hidden="1" customHeight="1">
      <c r="A154" s="268" t="str">
        <f>"Subtotal item " &amp;A149</f>
        <v>Subtotal item 3.4</v>
      </c>
      <c r="B154" s="269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69"/>
      <c r="O154" s="269"/>
      <c r="P154" s="36"/>
      <c r="Q154" s="36"/>
      <c r="R154" s="15">
        <f>TRUNC(SUM(R153:R153),2)</f>
        <v>0</v>
      </c>
      <c r="S154" s="16" t="s">
        <v>30</v>
      </c>
      <c r="T154" s="302"/>
    </row>
    <row r="155" spans="1:20" hidden="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</row>
    <row r="156" spans="1:20" s="35" customFormat="1"/>
    <row r="157" spans="1:20">
      <c r="A157" s="34" t="s">
        <v>64</v>
      </c>
    </row>
    <row r="158" spans="1:20">
      <c r="A158" s="303" t="s">
        <v>10</v>
      </c>
      <c r="B158" s="303"/>
      <c r="C158" s="303"/>
      <c r="D158" s="303"/>
      <c r="E158" s="303"/>
      <c r="F158" s="303"/>
      <c r="G158" s="303"/>
      <c r="H158" s="303"/>
      <c r="I158" s="303"/>
      <c r="J158" s="303"/>
      <c r="K158" s="303"/>
      <c r="L158" s="303"/>
      <c r="M158" s="303"/>
      <c r="N158" s="303"/>
      <c r="O158" s="303"/>
      <c r="P158" s="303"/>
      <c r="Q158" s="303"/>
      <c r="R158" s="303"/>
      <c r="S158" s="303"/>
      <c r="T158" s="303"/>
    </row>
    <row r="159" spans="1:20" ht="14.25" customHeight="1">
      <c r="A159" s="304" t="s">
        <v>17</v>
      </c>
      <c r="B159" s="305"/>
      <c r="C159" s="306"/>
      <c r="D159" s="304" t="s">
        <v>18</v>
      </c>
      <c r="E159" s="305"/>
      <c r="F159" s="306"/>
      <c r="G159" s="278" t="s">
        <v>19</v>
      </c>
      <c r="H159" s="307" t="s">
        <v>83</v>
      </c>
      <c r="I159" s="307"/>
      <c r="J159" s="307"/>
      <c r="K159" s="307"/>
      <c r="L159" s="307"/>
      <c r="M159" s="307"/>
      <c r="N159" s="307"/>
      <c r="O159" s="307"/>
      <c r="P159" s="307"/>
      <c r="Q159" s="307"/>
      <c r="R159" s="278" t="s">
        <v>1</v>
      </c>
      <c r="S159" s="278" t="s">
        <v>0</v>
      </c>
      <c r="T159" s="308" t="s">
        <v>21</v>
      </c>
    </row>
    <row r="160" spans="1:20">
      <c r="A160" s="275"/>
      <c r="B160" s="276"/>
      <c r="C160" s="277"/>
      <c r="D160" s="275"/>
      <c r="E160" s="276"/>
      <c r="F160" s="277"/>
      <c r="G160" s="279"/>
      <c r="H160" s="263" t="s">
        <v>84</v>
      </c>
      <c r="I160" s="263"/>
      <c r="J160" s="263"/>
      <c r="K160" s="263"/>
      <c r="L160" s="263"/>
      <c r="M160" s="263" t="s">
        <v>85</v>
      </c>
      <c r="N160" s="263"/>
      <c r="O160" s="263"/>
      <c r="P160" s="263"/>
      <c r="Q160" s="263"/>
      <c r="R160" s="279"/>
      <c r="S160" s="279"/>
      <c r="T160" s="309"/>
    </row>
    <row r="161" spans="1:20" s="45" customFormat="1" ht="14.25" customHeight="1">
      <c r="A161" s="8">
        <v>0</v>
      </c>
      <c r="B161" s="47" t="s">
        <v>29</v>
      </c>
      <c r="C161" s="10">
        <v>0</v>
      </c>
      <c r="D161" s="8">
        <v>0</v>
      </c>
      <c r="E161" s="47" t="s">
        <v>29</v>
      </c>
      <c r="F161" s="10">
        <v>25</v>
      </c>
      <c r="G161" s="11">
        <f>TRUNC(((D161-A161)*1000)+(F161-C161),2)</f>
        <v>25</v>
      </c>
      <c r="H161" s="265">
        <v>2</v>
      </c>
      <c r="I161" s="265"/>
      <c r="J161" s="265"/>
      <c r="K161" s="265"/>
      <c r="L161" s="265"/>
      <c r="M161" s="265">
        <v>0.63</v>
      </c>
      <c r="N161" s="265"/>
      <c r="O161" s="265"/>
      <c r="P161" s="265"/>
      <c r="Q161" s="265"/>
      <c r="R161" s="13">
        <f>TRUNC(H161*M161,2)</f>
        <v>1.26</v>
      </c>
      <c r="S161" s="46" t="s">
        <v>14</v>
      </c>
      <c r="T161" s="301" t="s">
        <v>108</v>
      </c>
    </row>
    <row r="162" spans="1:20" s="45" customFormat="1">
      <c r="A162" s="8">
        <v>0</v>
      </c>
      <c r="B162" s="47" t="s">
        <v>29</v>
      </c>
      <c r="C162" s="10">
        <v>0</v>
      </c>
      <c r="D162" s="8">
        <v>0</v>
      </c>
      <c r="E162" s="47" t="s">
        <v>29</v>
      </c>
      <c r="F162" s="10">
        <v>25</v>
      </c>
      <c r="G162" s="11">
        <f>TRUNC(((D162-A162)*1000)+(F162-C162),2)</f>
        <v>25</v>
      </c>
      <c r="H162" s="265">
        <v>2</v>
      </c>
      <c r="I162" s="265"/>
      <c r="J162" s="265"/>
      <c r="K162" s="265"/>
      <c r="L162" s="265"/>
      <c r="M162" s="265">
        <v>0.53</v>
      </c>
      <c r="N162" s="265"/>
      <c r="O162" s="265"/>
      <c r="P162" s="265"/>
      <c r="Q162" s="265"/>
      <c r="R162" s="13">
        <f>TRUNC(H162*M162,2)</f>
        <v>1.06</v>
      </c>
      <c r="S162" s="46" t="s">
        <v>14</v>
      </c>
      <c r="T162" s="336"/>
    </row>
    <row r="163" spans="1:20" ht="19.5" customHeight="1">
      <c r="A163" s="8">
        <v>0</v>
      </c>
      <c r="B163" s="9" t="s">
        <v>29</v>
      </c>
      <c r="C163" s="10">
        <v>0</v>
      </c>
      <c r="D163" s="8">
        <v>0</v>
      </c>
      <c r="E163" s="9" t="s">
        <v>29</v>
      </c>
      <c r="F163" s="10">
        <f>F10</f>
        <v>32.5</v>
      </c>
      <c r="G163" s="11">
        <f>TRUNC(((D163-A163)*1000)+(F163-C163),2)</f>
        <v>32.5</v>
      </c>
      <c r="H163" s="265">
        <v>12</v>
      </c>
      <c r="I163" s="265"/>
      <c r="J163" s="265"/>
      <c r="K163" s="265"/>
      <c r="L163" s="265"/>
      <c r="M163" s="265">
        <v>0.23</v>
      </c>
      <c r="N163" s="265"/>
      <c r="O163" s="265"/>
      <c r="P163" s="265"/>
      <c r="Q163" s="265"/>
      <c r="R163" s="13">
        <f>TRUNC(H163*M163,2)</f>
        <v>2.76</v>
      </c>
      <c r="S163" s="7" t="s">
        <v>14</v>
      </c>
      <c r="T163" s="336"/>
    </row>
    <row r="164" spans="1:20" ht="19.5" customHeight="1">
      <c r="A164" s="268" t="str">
        <f>"Subtotal item " &amp;A157</f>
        <v>Subtotal item 3.1</v>
      </c>
      <c r="B164" s="269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69"/>
      <c r="O164" s="269"/>
      <c r="P164" s="36"/>
      <c r="Q164" s="36"/>
      <c r="R164" s="15">
        <f>TRUNC(SUM(R161:R163),2)</f>
        <v>5.08</v>
      </c>
      <c r="S164" s="16" t="s">
        <v>14</v>
      </c>
      <c r="T164" s="302"/>
    </row>
    <row r="165" spans="1:20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</row>
    <row r="166" spans="1:20" s="44" customFormat="1">
      <c r="A166" s="17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</row>
    <row r="167" spans="1:20" hidden="1">
      <c r="A167" s="5" t="s">
        <v>87</v>
      </c>
      <c r="B167" s="291"/>
      <c r="C167" s="291"/>
      <c r="D167" s="291"/>
      <c r="E167" s="291"/>
      <c r="F167" s="291"/>
      <c r="G167" s="291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idden="1">
      <c r="A168" s="270" t="str">
        <f>'[32]ORÇAMENTO NÃO DESONERADO'!D44</f>
        <v>MADEIRA DE LEI PARA PONTE DE MADEIRA</v>
      </c>
      <c r="B168" s="270"/>
      <c r="C168" s="270"/>
      <c r="D168" s="270"/>
      <c r="E168" s="270"/>
      <c r="F168" s="270"/>
      <c r="G168" s="270"/>
      <c r="H168" s="270"/>
      <c r="I168" s="270"/>
      <c r="J168" s="270"/>
      <c r="K168" s="270"/>
      <c r="L168" s="270"/>
      <c r="M168" s="270"/>
      <c r="N168" s="270"/>
      <c r="O168" s="270"/>
      <c r="P168" s="270"/>
      <c r="Q168" s="270"/>
      <c r="R168" s="270"/>
      <c r="S168" s="270"/>
      <c r="T168" s="271"/>
    </row>
    <row r="169" spans="1:20" ht="14.25" hidden="1" customHeight="1">
      <c r="A169" s="272" t="s">
        <v>17</v>
      </c>
      <c r="B169" s="273"/>
      <c r="C169" s="274"/>
      <c r="D169" s="272" t="s">
        <v>18</v>
      </c>
      <c r="E169" s="273"/>
      <c r="F169" s="274"/>
      <c r="G169" s="278" t="s">
        <v>19</v>
      </c>
      <c r="H169" s="292" t="s">
        <v>88</v>
      </c>
      <c r="I169" s="293"/>
      <c r="J169" s="293"/>
      <c r="K169" s="293"/>
      <c r="L169" s="293"/>
      <c r="M169" s="293"/>
      <c r="N169" s="293"/>
      <c r="O169" s="293"/>
      <c r="P169" s="293"/>
      <c r="Q169" s="294"/>
      <c r="R169" s="283" t="s">
        <v>1</v>
      </c>
      <c r="S169" s="283" t="s">
        <v>0</v>
      </c>
      <c r="T169" s="284" t="s">
        <v>21</v>
      </c>
    </row>
    <row r="170" spans="1:20" hidden="1">
      <c r="A170" s="275"/>
      <c r="B170" s="276"/>
      <c r="C170" s="277"/>
      <c r="D170" s="275"/>
      <c r="E170" s="276"/>
      <c r="F170" s="277"/>
      <c r="G170" s="279"/>
      <c r="H170" s="300" t="s">
        <v>89</v>
      </c>
      <c r="I170" s="300"/>
      <c r="J170" s="300"/>
      <c r="K170" s="300"/>
      <c r="L170" s="298" t="s">
        <v>90</v>
      </c>
      <c r="M170" s="299"/>
      <c r="N170" s="298" t="s">
        <v>86</v>
      </c>
      <c r="O170" s="299"/>
      <c r="P170" s="298" t="s">
        <v>91</v>
      </c>
      <c r="Q170" s="299"/>
      <c r="R170" s="279"/>
      <c r="S170" s="279"/>
      <c r="T170" s="285"/>
    </row>
    <row r="171" spans="1:20" ht="20.25" hidden="1" customHeight="1">
      <c r="A171" s="8">
        <v>0</v>
      </c>
      <c r="B171" s="9" t="s">
        <v>29</v>
      </c>
      <c r="C171" s="10">
        <v>0</v>
      </c>
      <c r="D171" s="8">
        <v>0</v>
      </c>
      <c r="E171" s="9" t="s">
        <v>29</v>
      </c>
      <c r="F171" s="10">
        <f>$F$10</f>
        <v>32.5</v>
      </c>
      <c r="G171" s="11">
        <f>TRUNC(((D171-A171)*1000)+(F171-C171),2)</f>
        <v>32.5</v>
      </c>
      <c r="H171" s="263" t="s">
        <v>92</v>
      </c>
      <c r="I171" s="263"/>
      <c r="J171" s="264">
        <v>0</v>
      </c>
      <c r="K171" s="264"/>
      <c r="L171" s="286">
        <v>0.25</v>
      </c>
      <c r="M171" s="288"/>
      <c r="N171" s="296">
        <v>0.3</v>
      </c>
      <c r="O171" s="290"/>
      <c r="P171" s="296">
        <v>7</v>
      </c>
      <c r="Q171" s="290"/>
      <c r="R171" s="13">
        <f>TRUNC(J171*L171*N171*P171,2)</f>
        <v>0</v>
      </c>
      <c r="S171" s="7" t="s">
        <v>15</v>
      </c>
      <c r="T171" s="266" t="s">
        <v>244</v>
      </c>
    </row>
    <row r="172" spans="1:20" ht="20.25" hidden="1" customHeight="1">
      <c r="A172" s="8">
        <v>0</v>
      </c>
      <c r="B172" s="9" t="s">
        <v>29</v>
      </c>
      <c r="C172" s="10">
        <v>0</v>
      </c>
      <c r="D172" s="8">
        <v>0</v>
      </c>
      <c r="E172" s="9" t="s">
        <v>29</v>
      </c>
      <c r="F172" s="10">
        <f>$F$10</f>
        <v>32.5</v>
      </c>
      <c r="G172" s="11">
        <f>TRUNC(((D172-A172)*1000)+(F172-C172),2)</f>
        <v>32.5</v>
      </c>
      <c r="H172" s="263" t="s">
        <v>93</v>
      </c>
      <c r="I172" s="263"/>
      <c r="J172" s="264">
        <v>0</v>
      </c>
      <c r="K172" s="264"/>
      <c r="L172" s="286">
        <v>0.25</v>
      </c>
      <c r="M172" s="288"/>
      <c r="N172" s="296">
        <v>0.3</v>
      </c>
      <c r="O172" s="290"/>
      <c r="P172" s="296">
        <v>6</v>
      </c>
      <c r="Q172" s="290"/>
      <c r="R172" s="13">
        <f>TRUNC(J172*L172*N172*P172,2)</f>
        <v>0</v>
      </c>
      <c r="S172" s="7" t="s">
        <v>15</v>
      </c>
      <c r="T172" s="297"/>
    </row>
    <row r="173" spans="1:20" ht="20.25" hidden="1" customHeight="1">
      <c r="A173" s="8">
        <v>0</v>
      </c>
      <c r="B173" s="9" t="s">
        <v>29</v>
      </c>
      <c r="C173" s="10">
        <v>0</v>
      </c>
      <c r="D173" s="8">
        <v>0</v>
      </c>
      <c r="E173" s="9" t="s">
        <v>29</v>
      </c>
      <c r="F173" s="10">
        <f>$F$10</f>
        <v>32.5</v>
      </c>
      <c r="G173" s="11">
        <f>TRUNC(((D173-A173)*1000)+(F173-C173),2)</f>
        <v>32.5</v>
      </c>
      <c r="H173" s="263" t="s">
        <v>94</v>
      </c>
      <c r="I173" s="263"/>
      <c r="J173" s="264">
        <v>0</v>
      </c>
      <c r="K173" s="264"/>
      <c r="L173" s="286">
        <v>0.25</v>
      </c>
      <c r="M173" s="288"/>
      <c r="N173" s="296">
        <v>0.3</v>
      </c>
      <c r="O173" s="290"/>
      <c r="P173" s="296">
        <v>4.5</v>
      </c>
      <c r="Q173" s="290"/>
      <c r="R173" s="13">
        <f>TRUNC(J173*L173*N173*P173,2)</f>
        <v>0</v>
      </c>
      <c r="S173" s="7" t="s">
        <v>15</v>
      </c>
      <c r="T173" s="297"/>
    </row>
    <row r="174" spans="1:20" ht="20.25" hidden="1" customHeight="1">
      <c r="A174" s="8">
        <v>0</v>
      </c>
      <c r="B174" s="9" t="s">
        <v>29</v>
      </c>
      <c r="C174" s="10">
        <v>0</v>
      </c>
      <c r="D174" s="8">
        <v>0</v>
      </c>
      <c r="E174" s="9" t="s">
        <v>29</v>
      </c>
      <c r="F174" s="10">
        <f>$F$10</f>
        <v>32.5</v>
      </c>
      <c r="G174" s="11">
        <f>TRUNC(((D174-A174)*1000)+(F174-C174),2)</f>
        <v>32.5</v>
      </c>
      <c r="H174" s="263" t="s">
        <v>95</v>
      </c>
      <c r="I174" s="263"/>
      <c r="J174" s="264">
        <v>0</v>
      </c>
      <c r="K174" s="264"/>
      <c r="L174" s="286">
        <v>0.25</v>
      </c>
      <c r="M174" s="288"/>
      <c r="N174" s="296">
        <v>0.3</v>
      </c>
      <c r="O174" s="290"/>
      <c r="P174" s="296">
        <v>3</v>
      </c>
      <c r="Q174" s="290"/>
      <c r="R174" s="13">
        <f>TRUNC(J174*L174*N174*P174,2)</f>
        <v>0</v>
      </c>
      <c r="S174" s="7" t="s">
        <v>15</v>
      </c>
      <c r="T174" s="297"/>
    </row>
    <row r="175" spans="1:20" ht="32.25" hidden="1" customHeight="1">
      <c r="A175" s="268" t="str">
        <f>"Subtotal item " &amp;A167</f>
        <v>Subtotal item 4.04</v>
      </c>
      <c r="B175" s="269"/>
      <c r="C175" s="269"/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95"/>
      <c r="R175" s="15">
        <f>TRUNC(SUM(R171:R174),2)</f>
        <v>0</v>
      </c>
      <c r="S175" s="16" t="s">
        <v>15</v>
      </c>
      <c r="T175" s="267"/>
    </row>
    <row r="176" spans="1:20" hidden="1">
      <c r="A176" s="17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1:20">
      <c r="A177" s="5" t="s">
        <v>276</v>
      </c>
      <c r="B177" s="291"/>
      <c r="C177" s="291"/>
      <c r="D177" s="291"/>
      <c r="E177" s="291"/>
      <c r="F177" s="291"/>
      <c r="G177" s="291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>
      <c r="A178" s="270" t="s">
        <v>12</v>
      </c>
      <c r="B178" s="270"/>
      <c r="C178" s="270"/>
      <c r="D178" s="270"/>
      <c r="E178" s="270"/>
      <c r="F178" s="270"/>
      <c r="G178" s="270"/>
      <c r="H178" s="270"/>
      <c r="I178" s="270"/>
      <c r="J178" s="270"/>
      <c r="K178" s="270"/>
      <c r="L178" s="270"/>
      <c r="M178" s="270"/>
      <c r="N178" s="270"/>
      <c r="O178" s="270"/>
      <c r="P178" s="270"/>
      <c r="Q178" s="270"/>
      <c r="R178" s="270"/>
      <c r="S178" s="270"/>
      <c r="T178" s="271"/>
    </row>
    <row r="179" spans="1:20" ht="14.25" customHeight="1">
      <c r="A179" s="272" t="s">
        <v>17</v>
      </c>
      <c r="B179" s="273"/>
      <c r="C179" s="274"/>
      <c r="D179" s="272" t="s">
        <v>18</v>
      </c>
      <c r="E179" s="273"/>
      <c r="F179" s="274"/>
      <c r="G179" s="278" t="s">
        <v>19</v>
      </c>
      <c r="H179" s="280" t="s">
        <v>96</v>
      </c>
      <c r="I179" s="281"/>
      <c r="J179" s="281"/>
      <c r="K179" s="281"/>
      <c r="L179" s="281"/>
      <c r="M179" s="281"/>
      <c r="N179" s="281"/>
      <c r="O179" s="281"/>
      <c r="P179" s="281"/>
      <c r="Q179" s="282"/>
      <c r="R179" s="283" t="s">
        <v>1</v>
      </c>
      <c r="S179" s="283" t="s">
        <v>0</v>
      </c>
      <c r="T179" s="284" t="s">
        <v>21</v>
      </c>
    </row>
    <row r="180" spans="1:20">
      <c r="A180" s="275"/>
      <c r="B180" s="276"/>
      <c r="C180" s="277"/>
      <c r="D180" s="275"/>
      <c r="E180" s="276"/>
      <c r="F180" s="277"/>
      <c r="G180" s="279"/>
      <c r="H180" s="263" t="s">
        <v>97</v>
      </c>
      <c r="I180" s="263"/>
      <c r="J180" s="263"/>
      <c r="K180" s="263"/>
      <c r="L180" s="263"/>
      <c r="M180" s="263" t="s">
        <v>98</v>
      </c>
      <c r="N180" s="263"/>
      <c r="O180" s="263"/>
      <c r="P180" s="263"/>
      <c r="Q180" s="263"/>
      <c r="R180" s="279"/>
      <c r="S180" s="279"/>
      <c r="T180" s="285"/>
    </row>
    <row r="181" spans="1:20">
      <c r="A181" s="8">
        <v>0</v>
      </c>
      <c r="B181" s="9" t="s">
        <v>29</v>
      </c>
      <c r="C181" s="10">
        <v>0</v>
      </c>
      <c r="D181" s="8">
        <v>0</v>
      </c>
      <c r="E181" s="9" t="s">
        <v>29</v>
      </c>
      <c r="F181" s="10">
        <f>F10</f>
        <v>32.5</v>
      </c>
      <c r="G181" s="11">
        <f>TRUNC(((D181-A181)*1000)+(F181-C181),2)</f>
        <v>32.5</v>
      </c>
      <c r="H181" s="264">
        <v>1</v>
      </c>
      <c r="I181" s="264"/>
      <c r="J181" s="264"/>
      <c r="K181" s="264"/>
      <c r="L181" s="264"/>
      <c r="M181" s="265">
        <v>12</v>
      </c>
      <c r="N181" s="265"/>
      <c r="O181" s="265"/>
      <c r="P181" s="265"/>
      <c r="Q181" s="265"/>
      <c r="R181" s="13">
        <f>TRUNC(H181*M181,2)</f>
        <v>12</v>
      </c>
      <c r="S181" s="7" t="s">
        <v>14</v>
      </c>
      <c r="T181" s="266" t="s">
        <v>99</v>
      </c>
    </row>
    <row r="182" spans="1:20">
      <c r="A182" s="268" t="str">
        <f>"Subtotal item " &amp;A177</f>
        <v>Subtotal item 3.03</v>
      </c>
      <c r="B182" s="269"/>
      <c r="C182" s="269"/>
      <c r="D182" s="269"/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95"/>
      <c r="R182" s="15">
        <f>TRUNC(SUM(R181:R181),2)</f>
        <v>12</v>
      </c>
      <c r="S182" s="16" t="s">
        <v>14</v>
      </c>
      <c r="T182" s="267"/>
    </row>
    <row r="183" spans="1:20">
      <c r="A183" s="17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1:20">
      <c r="A184" s="5" t="s">
        <v>361</v>
      </c>
      <c r="B184" s="291"/>
      <c r="C184" s="291"/>
      <c r="D184" s="291"/>
      <c r="E184" s="291"/>
      <c r="F184" s="291"/>
      <c r="G184" s="291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>
      <c r="A185" s="270" t="s">
        <v>13</v>
      </c>
      <c r="B185" s="270"/>
      <c r="C185" s="270"/>
      <c r="D185" s="270"/>
      <c r="E185" s="270"/>
      <c r="F185" s="270"/>
      <c r="G185" s="270"/>
      <c r="H185" s="270"/>
      <c r="I185" s="270"/>
      <c r="J185" s="270"/>
      <c r="K185" s="270"/>
      <c r="L185" s="270"/>
      <c r="M185" s="270"/>
      <c r="N185" s="270"/>
      <c r="O185" s="270"/>
      <c r="P185" s="270"/>
      <c r="Q185" s="270"/>
      <c r="R185" s="270"/>
      <c r="S185" s="270"/>
      <c r="T185" s="271"/>
    </row>
    <row r="186" spans="1:20" ht="14.25" customHeight="1">
      <c r="A186" s="272" t="s">
        <v>17</v>
      </c>
      <c r="B186" s="273"/>
      <c r="C186" s="274"/>
      <c r="D186" s="272" t="s">
        <v>18</v>
      </c>
      <c r="E186" s="273"/>
      <c r="F186" s="274"/>
      <c r="G186" s="278" t="s">
        <v>19</v>
      </c>
      <c r="H186" s="292" t="s">
        <v>100</v>
      </c>
      <c r="I186" s="293"/>
      <c r="J186" s="293"/>
      <c r="K186" s="293"/>
      <c r="L186" s="293"/>
      <c r="M186" s="293"/>
      <c r="N186" s="293"/>
      <c r="O186" s="293"/>
      <c r="P186" s="293"/>
      <c r="Q186" s="294"/>
      <c r="R186" s="283" t="s">
        <v>1</v>
      </c>
      <c r="S186" s="283" t="s">
        <v>0</v>
      </c>
      <c r="T186" s="284" t="s">
        <v>21</v>
      </c>
    </row>
    <row r="187" spans="1:20">
      <c r="A187" s="275"/>
      <c r="B187" s="276"/>
      <c r="C187" s="277"/>
      <c r="D187" s="275"/>
      <c r="E187" s="276"/>
      <c r="F187" s="277"/>
      <c r="G187" s="279"/>
      <c r="H187" s="263" t="s">
        <v>101</v>
      </c>
      <c r="I187" s="263"/>
      <c r="J187" s="263"/>
      <c r="K187" s="263"/>
      <c r="L187" s="263"/>
      <c r="M187" s="263" t="s">
        <v>102</v>
      </c>
      <c r="N187" s="263"/>
      <c r="O187" s="263"/>
      <c r="P187" s="263"/>
      <c r="Q187" s="263"/>
      <c r="R187" s="279"/>
      <c r="S187" s="279"/>
      <c r="T187" s="285"/>
    </row>
    <row r="188" spans="1:20">
      <c r="A188" s="8">
        <v>0</v>
      </c>
      <c r="B188" s="9" t="s">
        <v>29</v>
      </c>
      <c r="C188" s="10">
        <v>0</v>
      </c>
      <c r="D188" s="8">
        <v>0</v>
      </c>
      <c r="E188" s="9" t="s">
        <v>29</v>
      </c>
      <c r="F188" s="10">
        <f>F10</f>
        <v>32.5</v>
      </c>
      <c r="G188" s="11">
        <f>TRUNC(((D188-A188)*1000)+(F188-C188),2)</f>
        <v>32.5</v>
      </c>
      <c r="H188" s="286">
        <v>2</v>
      </c>
      <c r="I188" s="287"/>
      <c r="J188" s="287"/>
      <c r="K188" s="287"/>
      <c r="L188" s="288"/>
      <c r="M188" s="289">
        <v>2</v>
      </c>
      <c r="N188" s="289"/>
      <c r="O188" s="289"/>
      <c r="P188" s="289"/>
      <c r="Q188" s="290"/>
      <c r="R188" s="13">
        <f>TRUNC(H188*M188,2)</f>
        <v>4</v>
      </c>
      <c r="S188" s="7" t="s">
        <v>14</v>
      </c>
      <c r="T188" s="266" t="s">
        <v>103</v>
      </c>
    </row>
    <row r="189" spans="1:20">
      <c r="A189" s="268" t="str">
        <f>"Subtotal item " &amp;A184</f>
        <v>Subtotal item 3.04</v>
      </c>
      <c r="B189" s="269"/>
      <c r="C189" s="269"/>
      <c r="D189" s="269"/>
      <c r="E189" s="269"/>
      <c r="F189" s="269"/>
      <c r="G189" s="269"/>
      <c r="H189" s="269"/>
      <c r="I189" s="269"/>
      <c r="J189" s="269"/>
      <c r="K189" s="269"/>
      <c r="L189" s="269"/>
      <c r="M189" s="269"/>
      <c r="N189" s="269"/>
      <c r="O189" s="269"/>
      <c r="P189" s="36"/>
      <c r="Q189" s="36"/>
      <c r="R189" s="15">
        <f>TRUNC(SUM(R188:R188),2)</f>
        <v>4</v>
      </c>
      <c r="S189" s="16" t="s">
        <v>14</v>
      </c>
      <c r="T189" s="267"/>
    </row>
    <row r="190" spans="1:20" s="35" customFormat="1" ht="10.5" customHeight="1"/>
    <row r="191" spans="1:20">
      <c r="A191" s="5" t="s">
        <v>277</v>
      </c>
      <c r="B191" s="291"/>
      <c r="C191" s="291"/>
      <c r="D191" s="291"/>
      <c r="E191" s="291"/>
      <c r="F191" s="291"/>
      <c r="G191" s="291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>
      <c r="A192" s="270" t="s">
        <v>382</v>
      </c>
      <c r="B192" s="270"/>
      <c r="C192" s="270"/>
      <c r="D192" s="270"/>
      <c r="E192" s="270"/>
      <c r="F192" s="270"/>
      <c r="G192" s="270"/>
      <c r="H192" s="270"/>
      <c r="I192" s="270"/>
      <c r="J192" s="270"/>
      <c r="K192" s="270"/>
      <c r="L192" s="270"/>
      <c r="M192" s="270"/>
      <c r="N192" s="270"/>
      <c r="O192" s="270"/>
      <c r="P192" s="270"/>
      <c r="Q192" s="270"/>
      <c r="R192" s="270"/>
      <c r="S192" s="270"/>
      <c r="T192" s="271"/>
    </row>
    <row r="193" spans="1:20" ht="14.25" customHeight="1">
      <c r="A193" s="272" t="s">
        <v>17</v>
      </c>
      <c r="B193" s="273"/>
      <c r="C193" s="274"/>
      <c r="D193" s="272" t="s">
        <v>18</v>
      </c>
      <c r="E193" s="273"/>
      <c r="F193" s="274"/>
      <c r="G193" s="278" t="s">
        <v>19</v>
      </c>
      <c r="H193" s="280" t="s">
        <v>104</v>
      </c>
      <c r="I193" s="281"/>
      <c r="J193" s="281"/>
      <c r="K193" s="281"/>
      <c r="L193" s="281"/>
      <c r="M193" s="281"/>
      <c r="N193" s="281"/>
      <c r="O193" s="281"/>
      <c r="P193" s="281"/>
      <c r="Q193" s="282"/>
      <c r="R193" s="283" t="s">
        <v>1</v>
      </c>
      <c r="S193" s="283" t="s">
        <v>0</v>
      </c>
      <c r="T193" s="284" t="s">
        <v>21</v>
      </c>
    </row>
    <row r="194" spans="1:20">
      <c r="A194" s="275"/>
      <c r="B194" s="276"/>
      <c r="C194" s="277"/>
      <c r="D194" s="275"/>
      <c r="E194" s="276"/>
      <c r="F194" s="277"/>
      <c r="G194" s="279"/>
      <c r="H194" s="263" t="s">
        <v>86</v>
      </c>
      <c r="I194" s="263"/>
      <c r="J194" s="263"/>
      <c r="K194" s="263" t="s">
        <v>102</v>
      </c>
      <c r="L194" s="263"/>
      <c r="M194" s="263"/>
      <c r="N194" s="263"/>
      <c r="O194" s="263" t="s">
        <v>90</v>
      </c>
      <c r="P194" s="263"/>
      <c r="Q194" s="263"/>
      <c r="R194" s="279"/>
      <c r="S194" s="279"/>
      <c r="T194" s="285"/>
    </row>
    <row r="195" spans="1:20" ht="22.5" customHeight="1">
      <c r="A195" s="8">
        <v>0</v>
      </c>
      <c r="B195" s="9" t="s">
        <v>29</v>
      </c>
      <c r="C195" s="10">
        <v>0</v>
      </c>
      <c r="D195" s="8">
        <v>0</v>
      </c>
      <c r="E195" s="9" t="s">
        <v>29</v>
      </c>
      <c r="F195" s="10">
        <f>F10</f>
        <v>32.5</v>
      </c>
      <c r="G195" s="11">
        <f>TRUNC(((D195-A195)*1000)+(F195-C195),2)</f>
        <v>32.5</v>
      </c>
      <c r="H195" s="264">
        <v>4.5</v>
      </c>
      <c r="I195" s="264"/>
      <c r="J195" s="264"/>
      <c r="K195" s="265">
        <v>4.5</v>
      </c>
      <c r="L195" s="265"/>
      <c r="M195" s="265"/>
      <c r="N195" s="265"/>
      <c r="O195" s="265">
        <v>2</v>
      </c>
      <c r="P195" s="265"/>
      <c r="Q195" s="265"/>
      <c r="R195" s="13">
        <v>30</v>
      </c>
      <c r="S195" s="217" t="s">
        <v>383</v>
      </c>
      <c r="T195" s="266" t="s">
        <v>105</v>
      </c>
    </row>
    <row r="196" spans="1:20">
      <c r="A196" s="268" t="str">
        <f>"Subtotal item " &amp;A191</f>
        <v>Subtotal item 4.01</v>
      </c>
      <c r="B196" s="269"/>
      <c r="C196" s="269"/>
      <c r="D196" s="269"/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69"/>
      <c r="P196" s="36"/>
      <c r="Q196" s="36"/>
      <c r="R196" s="15">
        <f>TRUNC(SUM(R195:R195),2)</f>
        <v>30</v>
      </c>
      <c r="S196" s="16" t="s">
        <v>383</v>
      </c>
      <c r="T196" s="267"/>
    </row>
    <row r="197" spans="1:20">
      <c r="A197" s="17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</row>
    <row r="198" spans="1:20">
      <c r="A198" s="17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</row>
  </sheetData>
  <mergeCells count="374">
    <mergeCell ref="T122:T123"/>
    <mergeCell ref="T124:T125"/>
    <mergeCell ref="A125:Q125"/>
    <mergeCell ref="T161:T164"/>
    <mergeCell ref="T66:T67"/>
    <mergeCell ref="M68:Q68"/>
    <mergeCell ref="T68:T69"/>
    <mergeCell ref="M74:Q74"/>
    <mergeCell ref="H75:L75"/>
    <mergeCell ref="M75:Q75"/>
    <mergeCell ref="T75:T76"/>
    <mergeCell ref="A76:Q76"/>
    <mergeCell ref="A69:Q69"/>
    <mergeCell ref="H68:L68"/>
    <mergeCell ref="B78:G78"/>
    <mergeCell ref="B71:G71"/>
    <mergeCell ref="A72:T72"/>
    <mergeCell ref="A73:C74"/>
    <mergeCell ref="D73:F74"/>
    <mergeCell ref="G73:G74"/>
    <mergeCell ref="H73:Q73"/>
    <mergeCell ref="R73:R74"/>
    <mergeCell ref="S73:S74"/>
    <mergeCell ref="T73:T74"/>
    <mergeCell ref="D15:F16"/>
    <mergeCell ref="G15:G16"/>
    <mergeCell ref="H15:Q15"/>
    <mergeCell ref="R15:R16"/>
    <mergeCell ref="S15:S16"/>
    <mergeCell ref="H58:Q58"/>
    <mergeCell ref="R58:R59"/>
    <mergeCell ref="S58:S59"/>
    <mergeCell ref="A61:Q61"/>
    <mergeCell ref="S44:S45"/>
    <mergeCell ref="S122:S123"/>
    <mergeCell ref="B21:G21"/>
    <mergeCell ref="A22:T22"/>
    <mergeCell ref="T15:T16"/>
    <mergeCell ref="T17:T18"/>
    <mergeCell ref="A18:Q18"/>
    <mergeCell ref="R23:R24"/>
    <mergeCell ref="S23:S24"/>
    <mergeCell ref="A36:T36"/>
    <mergeCell ref="A37:C38"/>
    <mergeCell ref="D37:F38"/>
    <mergeCell ref="G37:G38"/>
    <mergeCell ref="H37:Q37"/>
    <mergeCell ref="R37:R38"/>
    <mergeCell ref="S37:S38"/>
    <mergeCell ref="T37:T38"/>
    <mergeCell ref="H38:L38"/>
    <mergeCell ref="M38:Q38"/>
    <mergeCell ref="H39:L39"/>
    <mergeCell ref="M39:Q39"/>
    <mergeCell ref="T39:T40"/>
    <mergeCell ref="A40:Q40"/>
    <mergeCell ref="A43:T43"/>
    <mergeCell ref="R44:R45"/>
    <mergeCell ref="A2:C2"/>
    <mergeCell ref="D2:T2"/>
    <mergeCell ref="A3:C3"/>
    <mergeCell ref="D3:T3"/>
    <mergeCell ref="A5:T5"/>
    <mergeCell ref="B6:G6"/>
    <mergeCell ref="T10:T11"/>
    <mergeCell ref="A11:Q11"/>
    <mergeCell ref="B13:G13"/>
    <mergeCell ref="A7:T7"/>
    <mergeCell ref="A8:C9"/>
    <mergeCell ref="D8:F9"/>
    <mergeCell ref="G8:G9"/>
    <mergeCell ref="H8:Q8"/>
    <mergeCell ref="R8:R9"/>
    <mergeCell ref="S8:S9"/>
    <mergeCell ref="T8:T9"/>
    <mergeCell ref="A14:T14"/>
    <mergeCell ref="A15:C16"/>
    <mergeCell ref="S30:S31"/>
    <mergeCell ref="T30:T31"/>
    <mergeCell ref="H31:L31"/>
    <mergeCell ref="M31:Q31"/>
    <mergeCell ref="H32:L32"/>
    <mergeCell ref="M32:Q32"/>
    <mergeCell ref="T32:T33"/>
    <mergeCell ref="A33:Q33"/>
    <mergeCell ref="T23:T24"/>
    <mergeCell ref="T25:T26"/>
    <mergeCell ref="A26:Q26"/>
    <mergeCell ref="B28:G28"/>
    <mergeCell ref="A29:T29"/>
    <mergeCell ref="A30:C31"/>
    <mergeCell ref="D30:F31"/>
    <mergeCell ref="G30:G31"/>
    <mergeCell ref="H30:Q30"/>
    <mergeCell ref="R30:R31"/>
    <mergeCell ref="A23:C24"/>
    <mergeCell ref="D23:F24"/>
    <mergeCell ref="G23:G24"/>
    <mergeCell ref="H23:Q23"/>
    <mergeCell ref="T44:T45"/>
    <mergeCell ref="A44:C45"/>
    <mergeCell ref="D44:F45"/>
    <mergeCell ref="G44:G45"/>
    <mergeCell ref="H44:Q44"/>
    <mergeCell ref="H45:L45"/>
    <mergeCell ref="M45:Q45"/>
    <mergeCell ref="A50:T50"/>
    <mergeCell ref="A51:C52"/>
    <mergeCell ref="D51:F52"/>
    <mergeCell ref="G51:G52"/>
    <mergeCell ref="H51:Q51"/>
    <mergeCell ref="R51:R52"/>
    <mergeCell ref="S51:S52"/>
    <mergeCell ref="T51:T52"/>
    <mergeCell ref="T46:T47"/>
    <mergeCell ref="A47:Q47"/>
    <mergeCell ref="H46:L46"/>
    <mergeCell ref="M46:Q46"/>
    <mergeCell ref="T53:T54"/>
    <mergeCell ref="A54:Q54"/>
    <mergeCell ref="B64:G64"/>
    <mergeCell ref="A65:T65"/>
    <mergeCell ref="A66:C67"/>
    <mergeCell ref="D66:F67"/>
    <mergeCell ref="G66:G67"/>
    <mergeCell ref="H66:Q66"/>
    <mergeCell ref="R66:R67"/>
    <mergeCell ref="S66:S67"/>
    <mergeCell ref="H67:L67"/>
    <mergeCell ref="M67:Q67"/>
    <mergeCell ref="A57:T57"/>
    <mergeCell ref="A58:C59"/>
    <mergeCell ref="D58:F59"/>
    <mergeCell ref="G58:G59"/>
    <mergeCell ref="T58:T59"/>
    <mergeCell ref="T60:T61"/>
    <mergeCell ref="H74:L74"/>
    <mergeCell ref="A83:Q83"/>
    <mergeCell ref="A86:T86"/>
    <mergeCell ref="A87:C88"/>
    <mergeCell ref="D87:F88"/>
    <mergeCell ref="G87:G88"/>
    <mergeCell ref="H87:Q87"/>
    <mergeCell ref="R87:R88"/>
    <mergeCell ref="A79:T79"/>
    <mergeCell ref="A80:C81"/>
    <mergeCell ref="D80:F81"/>
    <mergeCell ref="G80:G81"/>
    <mergeCell ref="H80:Q80"/>
    <mergeCell ref="R80:R81"/>
    <mergeCell ref="S80:S81"/>
    <mergeCell ref="T80:T81"/>
    <mergeCell ref="H81:L81"/>
    <mergeCell ref="M81:Q81"/>
    <mergeCell ref="H82:L82"/>
    <mergeCell ref="M82:Q82"/>
    <mergeCell ref="T82:T83"/>
    <mergeCell ref="S94:S95"/>
    <mergeCell ref="T94:T95"/>
    <mergeCell ref="H95:M95"/>
    <mergeCell ref="N95:Q95"/>
    <mergeCell ref="H96:M96"/>
    <mergeCell ref="N96:Q96"/>
    <mergeCell ref="T96:T97"/>
    <mergeCell ref="A97:O97"/>
    <mergeCell ref="S87:S88"/>
    <mergeCell ref="T87:T88"/>
    <mergeCell ref="T89:T90"/>
    <mergeCell ref="A90:Q90"/>
    <mergeCell ref="A93:T93"/>
    <mergeCell ref="A94:C95"/>
    <mergeCell ref="D94:F95"/>
    <mergeCell ref="G94:G95"/>
    <mergeCell ref="H94:Q94"/>
    <mergeCell ref="R94:R95"/>
    <mergeCell ref="H103:M103"/>
    <mergeCell ref="N103:Q103"/>
    <mergeCell ref="T103:T104"/>
    <mergeCell ref="A104:Q104"/>
    <mergeCell ref="A100:T100"/>
    <mergeCell ref="A101:C102"/>
    <mergeCell ref="D101:F102"/>
    <mergeCell ref="G101:G102"/>
    <mergeCell ref="H101:Q101"/>
    <mergeCell ref="R101:R102"/>
    <mergeCell ref="S101:S102"/>
    <mergeCell ref="T101:T102"/>
    <mergeCell ref="H102:M102"/>
    <mergeCell ref="N102:Q102"/>
    <mergeCell ref="A107:T107"/>
    <mergeCell ref="A108:C109"/>
    <mergeCell ref="D108:F109"/>
    <mergeCell ref="G108:G109"/>
    <mergeCell ref="H108:Q108"/>
    <mergeCell ref="R108:R109"/>
    <mergeCell ref="S108:S109"/>
    <mergeCell ref="T108:T109"/>
    <mergeCell ref="H109:L109"/>
    <mergeCell ref="M109:Q109"/>
    <mergeCell ref="H110:L110"/>
    <mergeCell ref="M110:Q110"/>
    <mergeCell ref="T110:T111"/>
    <mergeCell ref="A111:Q111"/>
    <mergeCell ref="A114:T114"/>
    <mergeCell ref="A115:C116"/>
    <mergeCell ref="D115:F116"/>
    <mergeCell ref="G115:G116"/>
    <mergeCell ref="H115:Q115"/>
    <mergeCell ref="R115:R116"/>
    <mergeCell ref="S130:S131"/>
    <mergeCell ref="T130:T131"/>
    <mergeCell ref="H131:L131"/>
    <mergeCell ref="M131:Q131"/>
    <mergeCell ref="H132:L132"/>
    <mergeCell ref="M132:Q132"/>
    <mergeCell ref="T132:T133"/>
    <mergeCell ref="A133:O133"/>
    <mergeCell ref="S115:S116"/>
    <mergeCell ref="T115:T116"/>
    <mergeCell ref="T117:T118"/>
    <mergeCell ref="A118:Q118"/>
    <mergeCell ref="A129:T129"/>
    <mergeCell ref="A130:C131"/>
    <mergeCell ref="D130:F131"/>
    <mergeCell ref="G130:G131"/>
    <mergeCell ref="H130:Q130"/>
    <mergeCell ref="R130:R131"/>
    <mergeCell ref="A121:T121"/>
    <mergeCell ref="A122:C123"/>
    <mergeCell ref="D122:F123"/>
    <mergeCell ref="G122:G123"/>
    <mergeCell ref="H122:Q122"/>
    <mergeCell ref="R122:R123"/>
    <mergeCell ref="A136:T136"/>
    <mergeCell ref="A137:C138"/>
    <mergeCell ref="D137:F138"/>
    <mergeCell ref="G137:G138"/>
    <mergeCell ref="H137:Q137"/>
    <mergeCell ref="R137:R138"/>
    <mergeCell ref="S137:S138"/>
    <mergeCell ref="T137:T138"/>
    <mergeCell ref="H138:L138"/>
    <mergeCell ref="M138:Q138"/>
    <mergeCell ref="S144:S145"/>
    <mergeCell ref="T144:T145"/>
    <mergeCell ref="H145:L145"/>
    <mergeCell ref="M145:Q145"/>
    <mergeCell ref="H146:L146"/>
    <mergeCell ref="M146:Q146"/>
    <mergeCell ref="T146:T147"/>
    <mergeCell ref="A147:O147"/>
    <mergeCell ref="H139:L139"/>
    <mergeCell ref="M139:Q139"/>
    <mergeCell ref="T139:T140"/>
    <mergeCell ref="A140:O140"/>
    <mergeCell ref="A143:T143"/>
    <mergeCell ref="A144:C145"/>
    <mergeCell ref="D144:F145"/>
    <mergeCell ref="G144:G145"/>
    <mergeCell ref="H144:Q144"/>
    <mergeCell ref="R144:R145"/>
    <mergeCell ref="A150:T150"/>
    <mergeCell ref="A151:C152"/>
    <mergeCell ref="D151:F152"/>
    <mergeCell ref="G151:G152"/>
    <mergeCell ref="H151:Q151"/>
    <mergeCell ref="R151:R152"/>
    <mergeCell ref="S151:S152"/>
    <mergeCell ref="T151:T152"/>
    <mergeCell ref="H152:L152"/>
    <mergeCell ref="M152:Q152"/>
    <mergeCell ref="H153:L153"/>
    <mergeCell ref="M153:Q153"/>
    <mergeCell ref="T153:T154"/>
    <mergeCell ref="A154:O154"/>
    <mergeCell ref="A158:T158"/>
    <mergeCell ref="A159:C160"/>
    <mergeCell ref="D159:F160"/>
    <mergeCell ref="G159:G160"/>
    <mergeCell ref="H159:Q159"/>
    <mergeCell ref="R159:R160"/>
    <mergeCell ref="S159:S160"/>
    <mergeCell ref="T159:T160"/>
    <mergeCell ref="H160:L160"/>
    <mergeCell ref="M160:Q160"/>
    <mergeCell ref="H163:L163"/>
    <mergeCell ref="M163:Q163"/>
    <mergeCell ref="A164:O164"/>
    <mergeCell ref="M161:Q161"/>
    <mergeCell ref="H161:L161"/>
    <mergeCell ref="H162:L162"/>
    <mergeCell ref="M162:Q162"/>
    <mergeCell ref="L170:M170"/>
    <mergeCell ref="N170:O170"/>
    <mergeCell ref="P170:Q170"/>
    <mergeCell ref="B167:G167"/>
    <mergeCell ref="A168:T168"/>
    <mergeCell ref="A169:C170"/>
    <mergeCell ref="D169:F170"/>
    <mergeCell ref="G169:G170"/>
    <mergeCell ref="H169:Q169"/>
    <mergeCell ref="R169:R170"/>
    <mergeCell ref="S169:S170"/>
    <mergeCell ref="T169:T170"/>
    <mergeCell ref="H170:K170"/>
    <mergeCell ref="P173:Q173"/>
    <mergeCell ref="H174:I174"/>
    <mergeCell ref="J174:K174"/>
    <mergeCell ref="L174:M174"/>
    <mergeCell ref="N174:O174"/>
    <mergeCell ref="P174:Q174"/>
    <mergeCell ref="T171:T175"/>
    <mergeCell ref="H172:I172"/>
    <mergeCell ref="J172:K172"/>
    <mergeCell ref="L172:M172"/>
    <mergeCell ref="N172:O172"/>
    <mergeCell ref="P172:Q172"/>
    <mergeCell ref="H173:I173"/>
    <mergeCell ref="J173:K173"/>
    <mergeCell ref="L173:M173"/>
    <mergeCell ref="N173:O173"/>
    <mergeCell ref="H171:I171"/>
    <mergeCell ref="J171:K171"/>
    <mergeCell ref="L171:M171"/>
    <mergeCell ref="N171:O171"/>
    <mergeCell ref="P171:Q171"/>
    <mergeCell ref="H180:L180"/>
    <mergeCell ref="M180:Q180"/>
    <mergeCell ref="H181:L181"/>
    <mergeCell ref="M181:Q181"/>
    <mergeCell ref="T181:T182"/>
    <mergeCell ref="A182:Q182"/>
    <mergeCell ref="A175:Q175"/>
    <mergeCell ref="B177:G177"/>
    <mergeCell ref="A178:T178"/>
    <mergeCell ref="A179:C180"/>
    <mergeCell ref="D179:F180"/>
    <mergeCell ref="G179:G180"/>
    <mergeCell ref="H179:Q179"/>
    <mergeCell ref="R179:R180"/>
    <mergeCell ref="S179:S180"/>
    <mergeCell ref="T179:T180"/>
    <mergeCell ref="M187:Q187"/>
    <mergeCell ref="H188:L188"/>
    <mergeCell ref="M188:Q188"/>
    <mergeCell ref="T188:T189"/>
    <mergeCell ref="A189:O189"/>
    <mergeCell ref="B191:G191"/>
    <mergeCell ref="B184:G184"/>
    <mergeCell ref="A185:T185"/>
    <mergeCell ref="A186:C187"/>
    <mergeCell ref="D186:F187"/>
    <mergeCell ref="G186:G187"/>
    <mergeCell ref="H186:Q186"/>
    <mergeCell ref="R186:R187"/>
    <mergeCell ref="S186:S187"/>
    <mergeCell ref="T186:T187"/>
    <mergeCell ref="H187:L187"/>
    <mergeCell ref="O194:Q194"/>
    <mergeCell ref="H195:J195"/>
    <mergeCell ref="K195:N195"/>
    <mergeCell ref="O195:Q195"/>
    <mergeCell ref="T195:T196"/>
    <mergeCell ref="A196:O196"/>
    <mergeCell ref="A192:T192"/>
    <mergeCell ref="A193:C194"/>
    <mergeCell ref="D193:F194"/>
    <mergeCell ref="G193:G194"/>
    <mergeCell ref="H193:Q193"/>
    <mergeCell ref="R193:R194"/>
    <mergeCell ref="S193:S194"/>
    <mergeCell ref="T193:T194"/>
    <mergeCell ref="H194:J194"/>
    <mergeCell ref="K194:N194"/>
  </mergeCells>
  <printOptions horizontalCentered="1"/>
  <pageMargins left="0.19685039370078741" right="0.19685039370078741" top="0.78740157480314965" bottom="0.39370078740157483" header="0" footer="0"/>
  <pageSetup paperSize="9" scale="75" fitToHeight="3" orientation="landscape" r:id="rId1"/>
  <rowBreaks count="2" manualBreakCount="2">
    <brk id="78" max="19" man="1"/>
    <brk id="155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30"/>
  <sheetViews>
    <sheetView showGridLines="0" view="pageBreakPreview" topLeftCell="A10" zoomScaleSheetLayoutView="100" workbookViewId="0">
      <selection activeCell="D27" sqref="D27"/>
    </sheetView>
  </sheetViews>
  <sheetFormatPr defaultColWidth="9" defaultRowHeight="14.4"/>
  <cols>
    <col min="1" max="1" width="6.3984375" style="75" customWidth="1"/>
    <col min="2" max="2" width="9" style="75"/>
    <col min="3" max="3" width="61.69921875" style="75" customWidth="1"/>
    <col min="4" max="4" width="19.3984375" style="75" customWidth="1"/>
    <col min="5" max="5" width="8.69921875" style="75" customWidth="1"/>
    <col min="6" max="16384" width="9" style="75"/>
  </cols>
  <sheetData>
    <row r="1" spans="1:7">
      <c r="A1" s="73"/>
      <c r="B1" s="73"/>
      <c r="C1" s="73"/>
      <c r="D1" s="73"/>
      <c r="E1" s="74"/>
    </row>
    <row r="2" spans="1:7" ht="15" customHeight="1">
      <c r="A2" s="260" t="s">
        <v>237</v>
      </c>
      <c r="B2" s="260"/>
      <c r="C2" s="260"/>
      <c r="D2" s="260"/>
      <c r="E2" s="74"/>
    </row>
    <row r="3" spans="1:7" ht="12" customHeight="1">
      <c r="A3" s="260"/>
      <c r="B3" s="260"/>
      <c r="C3" s="260"/>
      <c r="D3" s="260"/>
      <c r="E3" s="74"/>
    </row>
    <row r="4" spans="1:7" ht="12" customHeight="1">
      <c r="A4" s="65"/>
      <c r="B4" s="66"/>
      <c r="C4" s="76"/>
      <c r="D4" s="74"/>
      <c r="E4" s="77"/>
    </row>
    <row r="5" spans="1:7">
      <c r="A5" s="67" t="str">
        <f>'Orçamento SEM DESONERAÇÃO'!A4</f>
        <v>OBRA:</v>
      </c>
      <c r="B5" s="65" t="str">
        <f>'Orçamento SEM DESONERAÇÃO'!B4:G4</f>
        <v xml:space="preserve">REFORMA DE PONTE DE MADEIRA EM VG SIMPLES E VG ARMADO SOBRE O CÓRREGO RONCADOR EXT: 32,50 X 5,00 X 4,00M </v>
      </c>
      <c r="C5" s="65"/>
      <c r="D5" s="65"/>
      <c r="E5" s="65"/>
    </row>
    <row r="6" spans="1:7">
      <c r="A6" s="137" t="str">
        <f>'Orçamento SEM DESONERAÇÃO'!A5</f>
        <v>LOCAL:</v>
      </c>
      <c r="B6" s="341" t="str">
        <f>'Orçamento SEM DESONERAÇÃO'!B5:G5</f>
        <v xml:space="preserve">ESTRADA TRECHO RONCADOR </v>
      </c>
      <c r="C6" s="341"/>
      <c r="D6" s="341"/>
      <c r="E6" s="65"/>
    </row>
    <row r="7" spans="1:7" ht="15" customHeight="1" thickBot="1">
      <c r="A7" s="137" t="str">
        <f>'Orçamento SEM DESONERAÇÃO'!A6</f>
        <v xml:space="preserve">COORD: </v>
      </c>
      <c r="B7" s="342" t="str">
        <f>'Orçamento SEM DESONERAÇÃO'!B6:G6</f>
        <v>20.859744 - 56.216334</v>
      </c>
      <c r="C7" s="342"/>
      <c r="D7" s="78"/>
      <c r="E7" s="68"/>
    </row>
    <row r="8" spans="1:7" s="79" customFormat="1" ht="15" customHeight="1" thickTop="1" thickBot="1">
      <c r="A8" s="340"/>
      <c r="B8" s="340"/>
      <c r="C8" s="340"/>
      <c r="D8" s="340"/>
      <c r="E8" s="340"/>
    </row>
    <row r="9" spans="1:7" ht="15.75" customHeight="1" thickTop="1">
      <c r="A9" s="80"/>
      <c r="B9" s="80"/>
      <c r="C9" s="80"/>
      <c r="D9" s="81" t="s">
        <v>376</v>
      </c>
      <c r="E9" s="80"/>
    </row>
    <row r="10" spans="1:7">
      <c r="A10" s="80"/>
      <c r="B10" s="80"/>
      <c r="C10" s="82" t="s">
        <v>239</v>
      </c>
      <c r="D10" s="247" t="s">
        <v>299</v>
      </c>
      <c r="E10" s="247"/>
    </row>
    <row r="11" spans="1:7" s="83" customFormat="1" ht="44.25" customHeight="1">
      <c r="A11" s="84"/>
      <c r="B11" s="84"/>
      <c r="C11" s="82" t="s">
        <v>240</v>
      </c>
      <c r="D11" s="85">
        <v>0.22</v>
      </c>
      <c r="E11" s="86"/>
    </row>
    <row r="12" spans="1:7" s="83" customFormat="1" ht="15" customHeight="1">
      <c r="A12" s="87" t="s">
        <v>116</v>
      </c>
      <c r="B12" s="337" t="s">
        <v>119</v>
      </c>
      <c r="C12" s="338"/>
      <c r="D12" s="88" t="s">
        <v>122</v>
      </c>
      <c r="E12" s="88" t="s">
        <v>241</v>
      </c>
    </row>
    <row r="13" spans="1:7" ht="15" customHeight="1">
      <c r="A13" s="89" t="s">
        <v>123</v>
      </c>
      <c r="B13" s="90" t="str">
        <f>'Orçamento SEM DESONERAÇÃO'!D10</f>
        <v>DESMONTE DE PONTE</v>
      </c>
      <c r="C13" s="90"/>
      <c r="D13" s="58">
        <f>'Orçamento SEM DESONERAÇÃO'!I10</f>
        <v>3078.74</v>
      </c>
      <c r="E13" s="91">
        <f>D13/$D$17</f>
        <v>1.0577364322165422E-2</v>
      </c>
    </row>
    <row r="14" spans="1:7" ht="15" customHeight="1">
      <c r="A14" s="89">
        <v>2</v>
      </c>
      <c r="B14" s="90" t="str">
        <f>'Orçamento SEM DESONERAÇÃO'!D17</f>
        <v xml:space="preserve">MONTAGEM DE PONTE </v>
      </c>
      <c r="C14" s="90"/>
      <c r="D14" s="119">
        <f>'Orçamento SEM DESONERAÇÃO'!I17</f>
        <v>515.04999999999995</v>
      </c>
      <c r="E14" s="91">
        <f>D14/$D$17</f>
        <v>1.7695133379666032E-3</v>
      </c>
    </row>
    <row r="15" spans="1:7" ht="15" customHeight="1">
      <c r="A15" s="89">
        <v>3</v>
      </c>
      <c r="B15" s="90" t="str">
        <f>'Orçamento SEM DESONERAÇÃO'!D19</f>
        <v>CONSTRUÇÃO DE PONTE</v>
      </c>
      <c r="C15" s="90"/>
      <c r="D15" s="58">
        <f>'Orçamento SEM DESONERAÇÃO'!I19</f>
        <v>276656.62</v>
      </c>
      <c r="E15" s="91">
        <f>D15/$D$17</f>
        <v>0.95048554339725888</v>
      </c>
      <c r="G15" s="92"/>
    </row>
    <row r="16" spans="1:7" ht="15" customHeight="1">
      <c r="A16" s="89">
        <v>4</v>
      </c>
      <c r="B16" s="90" t="str">
        <f>'Orçamento SEM DESONERAÇÃO'!D29</f>
        <v>MATERIAIS DE PONTE</v>
      </c>
      <c r="C16" s="90"/>
      <c r="D16" s="58">
        <f>'Orçamento SEM DESONERAÇÃO'!I29</f>
        <v>10818.32</v>
      </c>
      <c r="E16" s="91">
        <f>D16/$D$17</f>
        <v>3.7167578942609192E-2</v>
      </c>
      <c r="G16" s="92"/>
    </row>
    <row r="17" spans="1:8" ht="15" customHeight="1">
      <c r="A17" s="95"/>
      <c r="B17" s="96"/>
      <c r="C17" s="97" t="s">
        <v>155</v>
      </c>
      <c r="D17" s="98">
        <f>SUM(D13:D16)</f>
        <v>291068.73</v>
      </c>
      <c r="E17" s="99"/>
      <c r="G17" s="93"/>
      <c r="H17" s="94"/>
    </row>
    <row r="18" spans="1:8" ht="15" customHeight="1">
      <c r="A18" s="95"/>
      <c r="B18" s="96"/>
      <c r="C18" s="96"/>
      <c r="D18" s="100"/>
      <c r="E18" s="101"/>
    </row>
    <row r="19" spans="1:8" ht="15" customHeight="1">
      <c r="A19" s="95"/>
      <c r="B19" s="96"/>
      <c r="C19" s="96"/>
      <c r="D19" s="102" t="s">
        <v>242</v>
      </c>
      <c r="E19" s="101"/>
    </row>
    <row r="20" spans="1:8" s="83" customFormat="1" ht="17.25" customHeight="1">
      <c r="A20" s="103"/>
      <c r="B20" s="103"/>
      <c r="C20" s="82" t="s">
        <v>239</v>
      </c>
      <c r="D20" s="247" t="s">
        <v>299</v>
      </c>
      <c r="E20" s="247"/>
    </row>
    <row r="21" spans="1:8" s="83" customFormat="1" ht="40.5" customHeight="1">
      <c r="A21" s="104"/>
      <c r="B21" s="104"/>
      <c r="C21" s="82" t="s">
        <v>240</v>
      </c>
      <c r="D21" s="85">
        <v>0.28170000000000001</v>
      </c>
      <c r="E21" s="105"/>
    </row>
    <row r="22" spans="1:8" s="83" customFormat="1">
      <c r="A22" s="87" t="s">
        <v>116</v>
      </c>
      <c r="B22" s="337" t="s">
        <v>119</v>
      </c>
      <c r="C22" s="338"/>
      <c r="D22" s="88" t="s">
        <v>122</v>
      </c>
      <c r="E22" s="88" t="s">
        <v>241</v>
      </c>
    </row>
    <row r="23" spans="1:8">
      <c r="A23" s="89" t="s">
        <v>123</v>
      </c>
      <c r="B23" s="90" t="str">
        <f>'Orçamento DESONERADO'!D10</f>
        <v>DESMONTE DE PONTE</v>
      </c>
      <c r="C23" s="90"/>
      <c r="D23" s="58">
        <f>'Orçamento DESONERADO'!I10</f>
        <v>2896.1</v>
      </c>
      <c r="E23" s="91">
        <f>D23/$D$17</f>
        <v>9.9498836580624792E-3</v>
      </c>
    </row>
    <row r="24" spans="1:8">
      <c r="A24" s="89">
        <v>2</v>
      </c>
      <c r="B24" s="90" t="str">
        <f>'Orçamento DESONERADO'!D17</f>
        <v xml:space="preserve">MONTAGEM DE PONTE </v>
      </c>
      <c r="C24" s="90"/>
      <c r="D24" s="119">
        <f>'Orçamento DESONERADO'!I17</f>
        <v>502.35</v>
      </c>
      <c r="E24" s="91"/>
    </row>
    <row r="25" spans="1:8">
      <c r="A25" s="89">
        <v>3</v>
      </c>
      <c r="B25" s="90" t="str">
        <f>'Orçamento DESONERADO'!D19</f>
        <v>CONSTRUÇÃO DE PONTE</v>
      </c>
      <c r="C25" s="90"/>
      <c r="D25" s="58">
        <f>'Orçamento DESONERADO'!I19</f>
        <v>268796.59999999998</v>
      </c>
      <c r="E25" s="91">
        <f t="shared" ref="E25:E26" si="0">D25/$D$17</f>
        <v>0.92348154334544974</v>
      </c>
    </row>
    <row r="26" spans="1:8">
      <c r="A26" s="89">
        <v>4</v>
      </c>
      <c r="B26" s="90" t="str">
        <f>'Orçamento DESONERADO'!D29</f>
        <v>MATERIAIS DE PONTE</v>
      </c>
      <c r="C26" s="90"/>
      <c r="D26" s="58">
        <f>'Orçamento DESONERADO'!I29</f>
        <v>10534.18</v>
      </c>
      <c r="E26" s="91">
        <f t="shared" si="0"/>
        <v>3.6191383389071033E-2</v>
      </c>
    </row>
    <row r="27" spans="1:8">
      <c r="A27" s="106"/>
      <c r="B27" s="106"/>
      <c r="C27" s="97" t="s">
        <v>155</v>
      </c>
      <c r="D27" s="98">
        <f>SUM(D23:D26)</f>
        <v>282729.23</v>
      </c>
      <c r="E27" s="107"/>
    </row>
    <row r="28" spans="1:8" s="108" customFormat="1">
      <c r="A28" s="75"/>
      <c r="B28" s="75"/>
      <c r="C28" s="75"/>
      <c r="D28" s="75"/>
      <c r="E28" s="75"/>
    </row>
    <row r="29" spans="1:8" ht="39" customHeight="1">
      <c r="A29" s="339" t="s">
        <v>401</v>
      </c>
      <c r="B29" s="339"/>
      <c r="C29" s="339"/>
      <c r="D29" s="339"/>
      <c r="E29" s="339"/>
    </row>
    <row r="30" spans="1:8" ht="32.25" customHeight="1">
      <c r="F30" s="109"/>
    </row>
  </sheetData>
  <mergeCells count="9">
    <mergeCell ref="D20:E20"/>
    <mergeCell ref="B22:C22"/>
    <mergeCell ref="A29:E29"/>
    <mergeCell ref="A8:E8"/>
    <mergeCell ref="A2:D3"/>
    <mergeCell ref="B6:D6"/>
    <mergeCell ref="B7:C7"/>
    <mergeCell ref="D10:E10"/>
    <mergeCell ref="B12:C12"/>
  </mergeCells>
  <printOptions horizontalCentered="1"/>
  <pageMargins left="0.31496062992125984" right="0.31496062992125984" top="0.70866141732283472" bottom="0.39370078740157483" header="0" footer="0"/>
  <pageSetup paperSize="9" fitToHeight="0" orientation="landscape" r:id="rId1"/>
  <headerFooter>
    <oddHeader>&amp;L &amp;C &amp;R</oddHeader>
    <oddFooter>&amp;L &amp;C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O37"/>
  <sheetViews>
    <sheetView view="pageBreakPreview" zoomScaleSheetLayoutView="100" workbookViewId="0">
      <selection activeCell="B8" sqref="B8"/>
    </sheetView>
  </sheetViews>
  <sheetFormatPr defaultColWidth="9" defaultRowHeight="14.4"/>
  <cols>
    <col min="1" max="1" width="2" style="176" customWidth="1"/>
    <col min="2" max="2" width="39.09765625" style="176" customWidth="1"/>
    <col min="3" max="5" width="10" style="176" customWidth="1"/>
    <col min="6" max="6" width="15.19921875" style="176" customWidth="1"/>
    <col min="7" max="16384" width="9" style="176"/>
  </cols>
  <sheetData>
    <row r="1" spans="2:15" s="175" customFormat="1" ht="15.75" customHeight="1">
      <c r="B1" s="344" t="s">
        <v>308</v>
      </c>
      <c r="C1" s="344"/>
      <c r="D1" s="344"/>
      <c r="E1" s="344"/>
      <c r="F1" s="344"/>
      <c r="G1" s="174"/>
      <c r="H1" s="174"/>
      <c r="I1" s="174"/>
      <c r="J1" s="174"/>
      <c r="K1" s="174"/>
      <c r="L1" s="174"/>
      <c r="M1" s="174"/>
      <c r="N1" s="345"/>
      <c r="O1" s="345"/>
    </row>
    <row r="2" spans="2:15" s="175" customFormat="1" ht="15.75" customHeight="1">
      <c r="B2" s="344" t="s">
        <v>309</v>
      </c>
      <c r="C2" s="344"/>
      <c r="D2" s="344"/>
      <c r="E2" s="344"/>
      <c r="F2" s="344"/>
      <c r="G2" s="174"/>
      <c r="H2" s="174"/>
      <c r="I2" s="174"/>
      <c r="J2" s="174"/>
      <c r="K2" s="174"/>
      <c r="L2" s="174"/>
      <c r="M2" s="174"/>
      <c r="N2" s="346"/>
      <c r="O2" s="346"/>
    </row>
    <row r="3" spans="2:15" s="175" customFormat="1" ht="15.75" customHeight="1">
      <c r="B3" s="344"/>
      <c r="C3" s="344"/>
      <c r="D3" s="344"/>
      <c r="E3" s="344"/>
      <c r="F3" s="344"/>
      <c r="G3" s="174"/>
      <c r="H3" s="174"/>
      <c r="I3" s="174"/>
      <c r="J3" s="174"/>
      <c r="K3" s="174"/>
      <c r="L3" s="174"/>
      <c r="M3" s="174"/>
      <c r="N3" s="345"/>
      <c r="O3" s="345"/>
    </row>
    <row r="4" spans="2:15" ht="15" thickBot="1"/>
    <row r="5" spans="2:15" ht="26.25" customHeight="1" thickBot="1">
      <c r="B5" s="347" t="s">
        <v>310</v>
      </c>
      <c r="C5" s="347"/>
      <c r="D5" s="347"/>
      <c r="E5" s="347"/>
      <c r="F5" s="347"/>
      <c r="G5" s="177"/>
    </row>
    <row r="6" spans="2:15" ht="49.8" customHeight="1">
      <c r="B6" s="178" t="s">
        <v>378</v>
      </c>
      <c r="C6" s="348" t="s">
        <v>311</v>
      </c>
      <c r="D6" s="348"/>
      <c r="E6" s="349" t="s">
        <v>312</v>
      </c>
      <c r="F6" s="349"/>
      <c r="G6" s="177"/>
    </row>
    <row r="7" spans="2:15">
      <c r="B7" s="179" t="s">
        <v>400</v>
      </c>
      <c r="C7" s="180"/>
      <c r="D7" s="180"/>
      <c r="E7" s="180"/>
      <c r="F7" s="181"/>
      <c r="G7" s="177"/>
    </row>
    <row r="8" spans="2:15" ht="25.5" customHeight="1">
      <c r="B8" s="182"/>
      <c r="C8" s="350" t="s">
        <v>238</v>
      </c>
      <c r="D8" s="350"/>
      <c r="G8" s="177"/>
    </row>
    <row r="9" spans="2:15">
      <c r="B9" s="183"/>
      <c r="C9" s="184" t="s">
        <v>313</v>
      </c>
      <c r="D9" s="184" t="s">
        <v>314</v>
      </c>
      <c r="E9" s="184" t="s">
        <v>315</v>
      </c>
      <c r="F9" s="185" t="s">
        <v>316</v>
      </c>
      <c r="G9" s="177"/>
    </row>
    <row r="10" spans="2:15">
      <c r="B10" s="186" t="s">
        <v>317</v>
      </c>
      <c r="C10" s="187">
        <v>3.7999999999999999E-2</v>
      </c>
      <c r="D10" s="187">
        <v>4.0099999999999997E-2</v>
      </c>
      <c r="E10" s="187">
        <v>4.6699999999999998E-2</v>
      </c>
      <c r="F10" s="188">
        <v>4.0099999999999997E-2</v>
      </c>
      <c r="G10" s="177"/>
    </row>
    <row r="11" spans="2:15">
      <c r="B11" s="186" t="s">
        <v>318</v>
      </c>
      <c r="C11" s="187">
        <v>3.2000000000000002E-3</v>
      </c>
      <c r="D11" s="187">
        <v>4.0000000000000001E-3</v>
      </c>
      <c r="E11" s="187">
        <v>7.4000000000000003E-3</v>
      </c>
      <c r="F11" s="188">
        <v>4.0000000000000001E-3</v>
      </c>
      <c r="G11" s="177"/>
    </row>
    <row r="12" spans="2:15">
      <c r="B12" s="186" t="s">
        <v>319</v>
      </c>
      <c r="C12" s="187">
        <v>5.0000000000000001E-3</v>
      </c>
      <c r="D12" s="187">
        <v>5.5999999999999999E-3</v>
      </c>
      <c r="E12" s="187">
        <v>9.7000000000000003E-3</v>
      </c>
      <c r="F12" s="188">
        <v>5.5999999999999999E-3</v>
      </c>
      <c r="G12" s="177"/>
    </row>
    <row r="13" spans="2:15">
      <c r="B13" s="186" t="s">
        <v>320</v>
      </c>
      <c r="C13" s="187">
        <v>1.0200000000000001E-2</v>
      </c>
      <c r="D13" s="187">
        <v>1.11E-2</v>
      </c>
      <c r="E13" s="187">
        <v>1.21E-2</v>
      </c>
      <c r="F13" s="188">
        <v>1.11E-2</v>
      </c>
      <c r="G13" s="177"/>
    </row>
    <row r="14" spans="2:15">
      <c r="B14" s="186" t="s">
        <v>321</v>
      </c>
      <c r="C14" s="187">
        <v>6.6400000000000001E-2</v>
      </c>
      <c r="D14" s="187">
        <v>7.2999999999999995E-2</v>
      </c>
      <c r="E14" s="187">
        <v>8.6900000000000005E-2</v>
      </c>
      <c r="F14" s="188">
        <v>7.2999999999999995E-2</v>
      </c>
      <c r="G14" s="177"/>
    </row>
    <row r="15" spans="2:15">
      <c r="B15" s="189" t="s">
        <v>322</v>
      </c>
      <c r="C15" s="190"/>
      <c r="D15" s="190"/>
      <c r="E15" s="190"/>
      <c r="F15" s="191">
        <f>SUM(F16:F19)</f>
        <v>6.6500000000000004E-2</v>
      </c>
      <c r="G15" s="177"/>
    </row>
    <row r="16" spans="2:15" s="197" customFormat="1" ht="15" customHeight="1">
      <c r="B16" s="192"/>
      <c r="C16" s="193"/>
      <c r="D16" s="193"/>
      <c r="E16" s="194" t="s">
        <v>323</v>
      </c>
      <c r="F16" s="195">
        <v>6.4999999999999997E-3</v>
      </c>
      <c r="G16" s="196"/>
    </row>
    <row r="17" spans="2:7" s="197" customFormat="1" ht="12">
      <c r="B17" s="192"/>
      <c r="C17" s="193"/>
      <c r="D17" s="193"/>
      <c r="E17" s="194" t="s">
        <v>324</v>
      </c>
      <c r="F17" s="195">
        <v>0.03</v>
      </c>
      <c r="G17" s="196"/>
    </row>
    <row r="18" spans="2:7" s="197" customFormat="1" ht="12">
      <c r="B18" s="192"/>
      <c r="C18" s="193"/>
      <c r="D18" s="193"/>
      <c r="E18" s="194" t="s">
        <v>325</v>
      </c>
      <c r="F18" s="195">
        <v>0.03</v>
      </c>
      <c r="G18" s="196"/>
    </row>
    <row r="19" spans="2:7" s="197" customFormat="1" ht="12">
      <c r="B19" s="192"/>
      <c r="C19" s="193"/>
      <c r="D19" s="193"/>
      <c r="E19" s="194" t="s">
        <v>326</v>
      </c>
      <c r="F19" s="195">
        <v>0</v>
      </c>
      <c r="G19" s="196"/>
    </row>
    <row r="20" spans="2:7" s="200" customFormat="1">
      <c r="B20" s="351" t="s">
        <v>327</v>
      </c>
      <c r="C20" s="352"/>
      <c r="D20" s="352"/>
      <c r="E20" s="352"/>
      <c r="F20" s="198">
        <v>0.22</v>
      </c>
      <c r="G20" s="199"/>
    </row>
    <row r="22" spans="2:7">
      <c r="B22" s="201" t="s">
        <v>328</v>
      </c>
    </row>
    <row r="23" spans="2:7">
      <c r="B23" s="202"/>
    </row>
    <row r="24" spans="2:7">
      <c r="B24" s="202"/>
    </row>
    <row r="25" spans="2:7">
      <c r="B25" s="202"/>
    </row>
    <row r="26" spans="2:7">
      <c r="B26" s="202"/>
    </row>
    <row r="27" spans="2:7">
      <c r="B27" s="202"/>
    </row>
    <row r="28" spans="2:7">
      <c r="B28" s="202" t="s">
        <v>329</v>
      </c>
    </row>
    <row r="29" spans="2:7">
      <c r="B29" s="202" t="s">
        <v>330</v>
      </c>
    </row>
    <row r="30" spans="2:7">
      <c r="B30" s="202" t="s">
        <v>331</v>
      </c>
    </row>
    <row r="31" spans="2:7">
      <c r="B31" s="202" t="s">
        <v>332</v>
      </c>
    </row>
    <row r="32" spans="2:7">
      <c r="B32" s="202" t="s">
        <v>333</v>
      </c>
    </row>
    <row r="33" spans="2:6">
      <c r="B33" s="202" t="s">
        <v>334</v>
      </c>
    </row>
    <row r="34" spans="2:6">
      <c r="B34" s="202" t="s">
        <v>335</v>
      </c>
    </row>
    <row r="35" spans="2:6">
      <c r="B35" s="202" t="s">
        <v>336</v>
      </c>
    </row>
    <row r="36" spans="2:6">
      <c r="B36" s="202" t="s">
        <v>337</v>
      </c>
    </row>
    <row r="37" spans="2:6">
      <c r="B37" s="343" t="s">
        <v>338</v>
      </c>
      <c r="C37" s="343"/>
      <c r="D37" s="343"/>
      <c r="E37" s="343"/>
      <c r="F37" s="343"/>
    </row>
  </sheetData>
  <mergeCells count="12">
    <mergeCell ref="B37:F37"/>
    <mergeCell ref="B1:F1"/>
    <mergeCell ref="N1:O1"/>
    <mergeCell ref="B2:F2"/>
    <mergeCell ref="N2:O2"/>
    <mergeCell ref="B3:F3"/>
    <mergeCell ref="N3:O3"/>
    <mergeCell ref="B5:F5"/>
    <mergeCell ref="C6:D6"/>
    <mergeCell ref="E6:F6"/>
    <mergeCell ref="C8:D8"/>
    <mergeCell ref="B20:E20"/>
  </mergeCells>
  <printOptions horizontalCentered="1"/>
  <pageMargins left="0.31496062992125984" right="0.31496062992125984" top="0.78740157480314965" bottom="0.78740157480314965" header="0" footer="0"/>
  <pageSetup paperSize="9" scale="98" orientation="portrait" r:id="rId1"/>
  <colBreaks count="1" manualBreakCount="1">
    <brk id="6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BreakPreview" topLeftCell="A4" zoomScale="80" zoomScaleSheetLayoutView="80" workbookViewId="0">
      <selection activeCell="E18" sqref="E18"/>
    </sheetView>
  </sheetViews>
  <sheetFormatPr defaultRowHeight="13.8"/>
  <cols>
    <col min="1" max="1" width="11.19921875" style="162" customWidth="1"/>
    <col min="2" max="2" width="60" style="162" bestFit="1" customWidth="1"/>
    <col min="3" max="3" width="20" style="162" bestFit="1" customWidth="1"/>
    <col min="4" max="4" width="12" style="162" bestFit="1" customWidth="1"/>
    <col min="5" max="5" width="14.8984375" style="162" customWidth="1"/>
    <col min="6" max="30" width="12" style="162" bestFit="1" customWidth="1"/>
    <col min="31" max="16384" width="8.796875" style="162"/>
  </cols>
  <sheetData>
    <row r="1" spans="1:7" ht="15">
      <c r="A1" s="353" t="s">
        <v>308</v>
      </c>
      <c r="B1" s="353"/>
      <c r="C1" s="353"/>
      <c r="D1" s="353"/>
      <c r="E1" s="353"/>
    </row>
    <row r="2" spans="1:7" ht="15">
      <c r="A2" s="239" t="s">
        <v>309</v>
      </c>
      <c r="B2" s="239"/>
      <c r="C2" s="239"/>
      <c r="D2" s="239"/>
      <c r="E2" s="239"/>
    </row>
    <row r="3" spans="1:7" ht="15">
      <c r="A3" s="203"/>
      <c r="B3" s="203"/>
      <c r="C3" s="203"/>
      <c r="D3" s="203"/>
      <c r="E3" s="203"/>
    </row>
    <row r="4" spans="1:7" ht="15.6" thickBot="1">
      <c r="A4" s="240" t="s">
        <v>339</v>
      </c>
      <c r="B4" s="240"/>
      <c r="C4" s="240"/>
      <c r="D4" s="240"/>
      <c r="E4" s="240"/>
    </row>
    <row r="5" spans="1:7" ht="15" thickTop="1" thickBot="1">
      <c r="A5" s="128"/>
      <c r="B5" s="204"/>
      <c r="C5" s="204"/>
      <c r="D5" s="205" t="s">
        <v>283</v>
      </c>
      <c r="E5" s="206" t="s">
        <v>354</v>
      </c>
    </row>
    <row r="6" spans="1:7" ht="30" customHeight="1" thickTop="1" thickBot="1">
      <c r="A6" s="128" t="s">
        <v>156</v>
      </c>
      <c r="B6" s="354" t="s">
        <v>379</v>
      </c>
      <c r="C6" s="354"/>
      <c r="D6" s="207"/>
      <c r="E6" s="208"/>
    </row>
    <row r="7" spans="1:7" ht="13.8" customHeight="1" thickTop="1" thickBot="1">
      <c r="A7" s="171" t="s">
        <v>157</v>
      </c>
      <c r="B7" s="354" t="s">
        <v>363</v>
      </c>
      <c r="C7" s="354"/>
      <c r="D7" s="209" t="s">
        <v>242</v>
      </c>
      <c r="E7" s="209"/>
    </row>
    <row r="8" spans="1:7" ht="15" thickTop="1" thickBot="1">
      <c r="A8" s="171" t="s">
        <v>300</v>
      </c>
      <c r="B8" s="354" t="s">
        <v>364</v>
      </c>
      <c r="C8" s="354"/>
      <c r="D8" s="210" t="s">
        <v>340</v>
      </c>
      <c r="E8" s="211">
        <v>0.22</v>
      </c>
    </row>
    <row r="9" spans="1:7" ht="15" thickTop="1" thickBot="1">
      <c r="A9" s="135" t="s">
        <v>341</v>
      </c>
      <c r="B9" s="136" t="str">
        <f>'[33]ORC. NÃO DESONERADO'!B9:H9</f>
        <v>BONITO/MS</v>
      </c>
      <c r="C9" s="136"/>
      <c r="D9" s="212" t="s">
        <v>340</v>
      </c>
      <c r="E9" s="213">
        <v>0.22</v>
      </c>
      <c r="F9" s="357"/>
      <c r="G9" s="357"/>
    </row>
    <row r="10" spans="1:7" ht="14.4" thickTop="1">
      <c r="A10" s="245" t="s">
        <v>342</v>
      </c>
      <c r="B10" s="246"/>
      <c r="C10" s="246"/>
      <c r="D10" s="246"/>
      <c r="E10" s="246"/>
      <c r="F10" s="246"/>
      <c r="G10" s="246"/>
    </row>
    <row r="11" spans="1:7">
      <c r="A11" s="114" t="s">
        <v>116</v>
      </c>
      <c r="B11" s="114" t="s">
        <v>119</v>
      </c>
      <c r="C11" s="116" t="s">
        <v>343</v>
      </c>
      <c r="D11" s="116" t="s">
        <v>344</v>
      </c>
      <c r="E11" s="116" t="s">
        <v>345</v>
      </c>
    </row>
    <row r="12" spans="1:7" ht="36" customHeight="1" thickBot="1">
      <c r="A12" s="216" t="s">
        <v>123</v>
      </c>
      <c r="B12" s="117" t="str">
        <f>'Orçamento SEM DESONERAÇÃO'!D10</f>
        <v>DESMONTE DE PONTE</v>
      </c>
      <c r="C12" s="118" t="s">
        <v>409</v>
      </c>
      <c r="D12" s="214" t="s">
        <v>409</v>
      </c>
      <c r="E12" s="214" t="s">
        <v>380</v>
      </c>
    </row>
    <row r="13" spans="1:7" s="219" customFormat="1" ht="36" customHeight="1" thickTop="1" thickBot="1">
      <c r="A13" s="216">
        <v>2</v>
      </c>
      <c r="B13" s="117" t="s">
        <v>387</v>
      </c>
      <c r="C13" s="118" t="s">
        <v>410</v>
      </c>
      <c r="D13" s="214" t="s">
        <v>410</v>
      </c>
      <c r="E13" s="214" t="s">
        <v>380</v>
      </c>
    </row>
    <row r="14" spans="1:7" ht="36" customHeight="1" thickTop="1" thickBot="1">
      <c r="A14" s="216">
        <v>3</v>
      </c>
      <c r="B14" s="117" t="str">
        <f>'Orçamento SEM DESONERAÇÃO'!D19</f>
        <v>CONSTRUÇÃO DE PONTE</v>
      </c>
      <c r="C14" s="118" t="s">
        <v>411</v>
      </c>
      <c r="D14" s="214" t="s">
        <v>413</v>
      </c>
      <c r="E14" s="214" t="s">
        <v>413</v>
      </c>
    </row>
    <row r="15" spans="1:7" ht="36" customHeight="1" thickTop="1" thickBot="1">
      <c r="A15" s="216">
        <v>4</v>
      </c>
      <c r="B15" s="117" t="str">
        <f>'Orçamento SEM DESONERAÇÃO'!D29</f>
        <v>MATERIAIS DE PONTE</v>
      </c>
      <c r="C15" s="118" t="s">
        <v>412</v>
      </c>
      <c r="D15" s="214" t="s">
        <v>414</v>
      </c>
      <c r="E15" s="214" t="s">
        <v>414</v>
      </c>
    </row>
    <row r="16" spans="1:7" ht="14.4" thickTop="1">
      <c r="A16" s="247" t="s">
        <v>346</v>
      </c>
      <c r="B16" s="247"/>
      <c r="C16" s="159"/>
      <c r="D16" s="222"/>
      <c r="E16" s="222"/>
    </row>
    <row r="17" spans="1:7">
      <c r="A17" s="247" t="s">
        <v>347</v>
      </c>
      <c r="B17" s="247"/>
      <c r="C17" s="159"/>
      <c r="D17" s="160">
        <v>143063.84</v>
      </c>
      <c r="E17" s="173">
        <v>139665.39000000001</v>
      </c>
    </row>
    <row r="18" spans="1:7">
      <c r="A18" s="247" t="s">
        <v>348</v>
      </c>
      <c r="B18" s="247"/>
      <c r="C18" s="159"/>
      <c r="D18" s="222">
        <v>0.55000000000000004</v>
      </c>
      <c r="E18" s="158" t="s">
        <v>349</v>
      </c>
    </row>
    <row r="19" spans="1:7">
      <c r="A19" s="247" t="s">
        <v>350</v>
      </c>
      <c r="B19" s="247"/>
      <c r="C19" s="159"/>
      <c r="D19" s="233">
        <v>143063.84</v>
      </c>
      <c r="E19" s="160">
        <f>E17+D19</f>
        <v>282729.23</v>
      </c>
    </row>
    <row r="20" spans="1:7">
      <c r="A20" s="161"/>
      <c r="B20" s="161"/>
      <c r="C20" s="161"/>
      <c r="D20" s="161"/>
      <c r="E20" s="161"/>
      <c r="F20" s="161"/>
      <c r="G20" s="161"/>
    </row>
    <row r="24" spans="1:7">
      <c r="B24" s="215" t="s">
        <v>303</v>
      </c>
      <c r="C24" s="356" t="s">
        <v>305</v>
      </c>
      <c r="D24" s="356"/>
      <c r="E24" s="356"/>
    </row>
    <row r="25" spans="1:7">
      <c r="B25" s="162" t="s">
        <v>351</v>
      </c>
      <c r="C25" s="355" t="s">
        <v>352</v>
      </c>
      <c r="D25" s="355"/>
      <c r="E25" s="355"/>
    </row>
    <row r="26" spans="1:7">
      <c r="C26" s="355" t="s">
        <v>353</v>
      </c>
      <c r="D26" s="355"/>
      <c r="E26" s="355"/>
    </row>
  </sheetData>
  <mergeCells count="15">
    <mergeCell ref="C25:E25"/>
    <mergeCell ref="C26:E26"/>
    <mergeCell ref="B6:C6"/>
    <mergeCell ref="A10:G10"/>
    <mergeCell ref="A16:B16"/>
    <mergeCell ref="A17:B17"/>
    <mergeCell ref="A18:B18"/>
    <mergeCell ref="A19:B19"/>
    <mergeCell ref="C24:E24"/>
    <mergeCell ref="F9:G9"/>
    <mergeCell ref="A1:E1"/>
    <mergeCell ref="A2:E2"/>
    <mergeCell ref="A4:E4"/>
    <mergeCell ref="B7:C7"/>
    <mergeCell ref="B8:C8"/>
  </mergeCells>
  <printOptions horizontalCentered="1"/>
  <pageMargins left="0.19685039370078741" right="0.19685039370078741" top="0.39370078740157483" bottom="0.78740157480314965" header="0" footer="0"/>
  <pageSetup paperSize="9" orientation="landscape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8</vt:i4>
      </vt:variant>
    </vt:vector>
  </HeadingPairs>
  <TitlesOfParts>
    <vt:vector size="15" baseType="lpstr">
      <vt:lpstr>Orçamento DESONERADO</vt:lpstr>
      <vt:lpstr>Orçamento SEM DESONERAÇÃO</vt:lpstr>
      <vt:lpstr>COMPOSIÇÕES</vt:lpstr>
      <vt:lpstr>MEMÓRIA DE CALCULO</vt:lpstr>
      <vt:lpstr>RESUMO</vt:lpstr>
      <vt:lpstr>BDI</vt:lpstr>
      <vt:lpstr>CRONOGRAMA</vt:lpstr>
      <vt:lpstr>BDI!Area_de_impressao</vt:lpstr>
      <vt:lpstr>CRONOGRAMA!Area_de_impressao</vt:lpstr>
      <vt:lpstr>'MEMÓRIA DE CALCULO'!Area_de_impressao</vt:lpstr>
      <vt:lpstr>'Orçamento SEM DESONERAÇÃO'!Area_de_impressao</vt:lpstr>
      <vt:lpstr>RESUMO!Area_de_impressao</vt:lpstr>
      <vt:lpstr>CARLOS</vt:lpstr>
      <vt:lpstr>DDDDDD</vt:lpstr>
      <vt:lpstr>'MEMÓRIA DE CALCULO'!Titulos_de_impressao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cp:lastPrinted>2022-11-22T18:48:36Z</cp:lastPrinted>
  <dcterms:created xsi:type="dcterms:W3CDTF">2019-12-05T14:34:52Z</dcterms:created>
  <dcterms:modified xsi:type="dcterms:W3CDTF">2022-11-22T18:49:48Z</dcterms:modified>
</cp:coreProperties>
</file>